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hidePivotFieldList="1" defaultThemeVersion="124226"/>
  <mc:AlternateContent xmlns:mc="http://schemas.openxmlformats.org/markup-compatibility/2006">
    <mc:Choice Requires="x15">
      <x15ac:absPath xmlns:x15ac="http://schemas.microsoft.com/office/spreadsheetml/2010/11/ac" url="C:\Users\GxabuzT\Desktop\2020\2021\2022\2023\Building maintenance\ITT\Price\"/>
    </mc:Choice>
  </mc:AlternateContent>
  <xr:revisionPtr revIDLastSave="0" documentId="8_{D0EC98BC-1893-462E-AC28-854669553FEF}" xr6:coauthVersionLast="47" xr6:coauthVersionMax="47" xr10:uidLastSave="{00000000-0000-0000-0000-000000000000}"/>
  <bookViews>
    <workbookView xWindow="-103" yWindow="-103" windowWidth="16663" windowHeight="8863" activeTab="1" xr2:uid="{00000000-000D-0000-FFFF-FFFF00000000}"/>
  </bookViews>
  <sheets>
    <sheet name="Read Me FIRST" sheetId="1" r:id="rId1"/>
    <sheet name="1.1Tender Cover Sheet" sheetId="2" r:id="rId2"/>
    <sheet name="1.1.1 Preamble" sheetId="3" r:id="rId3"/>
    <sheet name="1.1.2 Summary" sheetId="13" r:id="rId4"/>
    <sheet name="1.1.3 BOQ" sheetId="17" r:id="rId5"/>
    <sheet name="1.1.4 CPA Formulae" sheetId="5" r:id="rId6"/>
    <sheet name="1.1.5 PLA Attendance Bonus" sheetId="18" r:id="rId7"/>
  </sheets>
  <externalReferences>
    <externalReference r:id="rId8"/>
    <externalReference r:id="rId9"/>
    <externalReference r:id="rId10"/>
    <externalReference r:id="rId11"/>
  </externalReferences>
  <definedNames>
    <definedName name="_Order1" hidden="1">255</definedName>
    <definedName name="_SEC1200" localSheetId="6">#REF!</definedName>
    <definedName name="_SEC1200">#REF!</definedName>
    <definedName name="At_Risk_Behaviour">[1]Definitions!$I$25:$I$63</definedName>
    <definedName name="At_Risk_Conditions">[1]Definitions!$J$25:$J$64</definedName>
    <definedName name="Body_Part">[2]Definitions!$A$40:$A$59</definedName>
    <definedName name="Clear_CAST_Price_Summary">[3]!Clear_CAST_Price_Summary</definedName>
    <definedName name="Consequences_of_Injury">[2]Definitions!$A$16:$A$33</definedName>
    <definedName name="CR">#REF!</definedName>
    <definedName name="Crime_Indicator">[2]Definitions!$G$7:$G$10</definedName>
    <definedName name="Data">#REF!</definedName>
    <definedName name="Data_Opt_Bill5">#REF!</definedName>
    <definedName name="Days_Off">[1]Definitions!$F$36:$F$60</definedName>
    <definedName name="DI_Severity_Indicator">[2]Definitions!$H$16:$H$23</definedName>
    <definedName name="Dpt_Description">[2]Definitions!$B$66:$B$109</definedName>
    <definedName name="Employee_Accident_Type">[2]Definitions!$C$3:$C$34</definedName>
    <definedName name="ER">#REF!</definedName>
    <definedName name="EUR">'[4]Cover SHT'!$B$2</definedName>
    <definedName name="Fees">SUM(#REF!)</definedName>
    <definedName name="GBP">'[4]Cover SHT'!$B$1</definedName>
    <definedName name="General_Agencies">[1]Definitions!$H$66:$H$103</definedName>
    <definedName name="Group">[2]Definitions!$E$51:$E$60</definedName>
    <definedName name="Impact_Codes">#REF!</definedName>
    <definedName name="Injury_type">[2]Definitions!$A$2:$A$14</definedName>
    <definedName name="Items_01" localSheetId="6">#REF!</definedName>
    <definedName name="Items_01">#REF!</definedName>
    <definedName name="Module1.CF_Data">[3]!Module1.CF_Data</definedName>
    <definedName name="Module1.Collect_Data">[3]!Module1.Collect_Data</definedName>
    <definedName name="Occupational_Hygiene_Agencies">[1]Definitions!$I$66:$I$103</definedName>
    <definedName name="PR">#REF!</definedName>
    <definedName name="Principle_Contractor_List">[1]Definitions!$F$66:$F$110</definedName>
    <definedName name="_xlnm.Print_Area" localSheetId="3">'1.1.2 Summary'!$B$1:$E$27</definedName>
    <definedName name="_xlnm.Print_Area" localSheetId="4">'1.1.3 BOQ'!$B$1:$H$284</definedName>
    <definedName name="_xlnm.Print_Area" localSheetId="5">'1.1.4 CPA Formulae'!$A$1:$L$69</definedName>
    <definedName name="_xlnm.Print_Area" localSheetId="6">'1.1.5 PLA Attendance Bonus'!$A$1:$G$48</definedName>
    <definedName name="prot4">[3]!prot4</definedName>
    <definedName name="prot5">[3]!prot5</definedName>
    <definedName name="Section">[2]Definitions!$C$66:$C$109</definedName>
    <definedName name="Siemens">#REF!</definedName>
    <definedName name="SR">#REF!</definedName>
    <definedName name="Summary" localSheetId="6">#REF!</definedName>
    <definedName name="Summary">#REF!</definedName>
    <definedName name="TrunkCable">#REF!</definedName>
    <definedName name="Unit">[2]Definitions!$D$66:$D$109</definedName>
    <definedName name="unprot4">[3]!unprot4</definedName>
    <definedName name="update2">[3]!update2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3" i="17" l="1"/>
  <c r="H33" i="17" l="1"/>
  <c r="E4" i="5"/>
  <c r="C5" i="18" l="1"/>
  <c r="C3" i="18"/>
  <c r="H104" i="17"/>
  <c r="H95" i="17"/>
  <c r="H94" i="17"/>
  <c r="H79" i="17"/>
  <c r="H78" i="17"/>
  <c r="H76" i="17"/>
  <c r="H73" i="17"/>
  <c r="F49" i="17"/>
  <c r="H49" i="17" s="1"/>
  <c r="H44" i="17"/>
  <c r="H43" i="17"/>
  <c r="H42" i="17"/>
  <c r="H41" i="17"/>
  <c r="H40" i="17"/>
  <c r="H39" i="17"/>
  <c r="H38" i="17"/>
  <c r="H37" i="17"/>
  <c r="H36" i="17"/>
  <c r="H35" i="17"/>
  <c r="H34" i="17"/>
  <c r="H22" i="17"/>
  <c r="H14" i="17"/>
  <c r="C25" i="13"/>
  <c r="C23" i="13"/>
  <c r="C21" i="13"/>
  <c r="C17" i="13"/>
  <c r="C15" i="13"/>
  <c r="C13" i="13"/>
  <c r="C4" i="13"/>
  <c r="C3" i="13"/>
  <c r="C2" i="13"/>
  <c r="C3" i="3"/>
  <c r="C2" i="3"/>
  <c r="H215" i="17" l="1"/>
  <c r="F282" i="17"/>
  <c r="H282" i="17" s="1"/>
  <c r="F280" i="17"/>
  <c r="H280" i="17" s="1"/>
  <c r="B280" i="17"/>
  <c r="B282" i="17" s="1"/>
  <c r="H275" i="17"/>
  <c r="H274" i="17"/>
  <c r="H273" i="17"/>
  <c r="B273" i="17"/>
  <c r="B274" i="17" s="1"/>
  <c r="B275" i="17" s="1"/>
  <c r="B262" i="17"/>
  <c r="B263" i="17" s="1"/>
  <c r="B264" i="17" s="1"/>
  <c r="B265" i="17" s="1"/>
  <c r="B266" i="17" s="1"/>
  <c r="B267" i="17" s="1"/>
  <c r="B268" i="17" s="1"/>
  <c r="H268" i="17"/>
  <c r="H267" i="17"/>
  <c r="H266" i="17"/>
  <c r="H265" i="17"/>
  <c r="H264" i="17"/>
  <c r="H263" i="17"/>
  <c r="H262" i="17"/>
  <c r="H257" i="17"/>
  <c r="H256" i="17"/>
  <c r="H255" i="17"/>
  <c r="H254" i="17"/>
  <c r="H253" i="17"/>
  <c r="H252" i="17"/>
  <c r="H251" i="17"/>
  <c r="H250" i="17"/>
  <c r="H247" i="17"/>
  <c r="H246" i="17"/>
  <c r="H245" i="17"/>
  <c r="H244" i="17"/>
  <c r="H243" i="17"/>
  <c r="H242" i="17"/>
  <c r="H241" i="17"/>
  <c r="H240" i="17"/>
  <c r="H237" i="17"/>
  <c r="H236" i="17"/>
  <c r="H235" i="17"/>
  <c r="H234" i="17"/>
  <c r="H233" i="17"/>
  <c r="H232" i="17"/>
  <c r="H231" i="17"/>
  <c r="H230" i="17"/>
  <c r="H224" i="17"/>
  <c r="H223" i="17"/>
  <c r="H222" i="17"/>
  <c r="H217" i="17"/>
  <c r="H216" i="17"/>
  <c r="H212" i="17"/>
  <c r="H210" i="17"/>
  <c r="H209" i="17"/>
  <c r="H206" i="17"/>
  <c r="H205" i="17"/>
  <c r="H204" i="17"/>
  <c r="H203" i="17"/>
  <c r="H202" i="17"/>
  <c r="H201" i="17"/>
  <c r="H200" i="17"/>
  <c r="H199" i="17"/>
  <c r="H198" i="17"/>
  <c r="H197" i="17"/>
  <c r="H196" i="17"/>
  <c r="H193" i="17"/>
  <c r="H192" i="17"/>
  <c r="H191" i="17"/>
  <c r="H190" i="17"/>
  <c r="H186" i="17"/>
  <c r="H185" i="17"/>
  <c r="H184" i="17"/>
  <c r="H180" i="17"/>
  <c r="H177" i="17"/>
  <c r="H176" i="17"/>
  <c r="H175" i="17"/>
  <c r="H174" i="17"/>
  <c r="H173" i="17"/>
  <c r="H172" i="17"/>
  <c r="H171" i="17"/>
  <c r="H170" i="17"/>
  <c r="H169" i="17"/>
  <c r="H168" i="17"/>
  <c r="H167" i="17"/>
  <c r="H166" i="17"/>
  <c r="H165" i="17"/>
  <c r="H164" i="17"/>
  <c r="H163" i="17"/>
  <c r="F221" i="17"/>
  <c r="H221" i="17" s="1"/>
  <c r="H157" i="17"/>
  <c r="H156" i="17"/>
  <c r="H155" i="17"/>
  <c r="H154" i="17"/>
  <c r="H153" i="17"/>
  <c r="H152" i="17"/>
  <c r="H151" i="17"/>
  <c r="H149" i="17"/>
  <c r="H148" i="17"/>
  <c r="H147" i="17"/>
  <c r="H146" i="17"/>
  <c r="H145" i="17"/>
  <c r="H144" i="17"/>
  <c r="H143" i="17"/>
  <c r="H142" i="17"/>
  <c r="H139" i="17"/>
  <c r="H138" i="17"/>
  <c r="H137" i="17"/>
  <c r="H136" i="17"/>
  <c r="H135" i="17"/>
  <c r="H134" i="17"/>
  <c r="H133" i="17"/>
  <c r="H132" i="17"/>
  <c r="H131" i="17"/>
  <c r="H130" i="17"/>
  <c r="H129" i="17"/>
  <c r="H128" i="17"/>
  <c r="H127" i="17"/>
  <c r="H126" i="17"/>
  <c r="H125" i="17"/>
  <c r="H122" i="17"/>
  <c r="H121" i="17"/>
  <c r="H120" i="17"/>
  <c r="H119" i="17"/>
  <c r="H118" i="17"/>
  <c r="H117" i="17"/>
  <c r="F150" i="17"/>
  <c r="H150" i="17" s="1"/>
  <c r="B118" i="17"/>
  <c r="B119" i="17" s="1"/>
  <c r="B120" i="17" s="1"/>
  <c r="B121" i="17" s="1"/>
  <c r="B122" i="17" s="1"/>
  <c r="B125" i="17" s="1"/>
  <c r="B126" i="17" s="1"/>
  <c r="B127" i="17" s="1"/>
  <c r="B98" i="17"/>
  <c r="B99" i="17" s="1"/>
  <c r="H88" i="17"/>
  <c r="H89" i="17"/>
  <c r="H90" i="17"/>
  <c r="H92" i="17"/>
  <c r="H93" i="17"/>
  <c r="H96" i="17"/>
  <c r="H97" i="17"/>
  <c r="H98" i="17"/>
  <c r="H99" i="17"/>
  <c r="H108" i="17"/>
  <c r="F52" i="17"/>
  <c r="H52" i="17" s="1"/>
  <c r="F48" i="17"/>
  <c r="H48" i="17" s="1"/>
  <c r="H29" i="17"/>
  <c r="H28" i="17"/>
  <c r="H27" i="17"/>
  <c r="H26" i="17"/>
  <c r="H25" i="17"/>
  <c r="H18" i="17"/>
  <c r="H12" i="17"/>
  <c r="H11" i="17"/>
  <c r="H9" i="17"/>
  <c r="H277" i="17" l="1"/>
  <c r="E25" i="13" s="1"/>
  <c r="F51" i="17"/>
  <c r="H51" i="17" s="1"/>
  <c r="H270" i="17"/>
  <c r="E23" i="13" s="1"/>
  <c r="H226" i="17"/>
  <c r="E19" i="13" s="1"/>
  <c r="H159" i="17"/>
  <c r="E17" i="13" s="1"/>
  <c r="H110" i="17"/>
  <c r="E15" i="13" s="1"/>
  <c r="F55" i="17"/>
  <c r="H55" i="17" s="1"/>
  <c r="C4" i="18"/>
  <c r="C69" i="5"/>
  <c r="G17" i="18"/>
  <c r="G18" i="18"/>
  <c r="G19" i="18"/>
  <c r="G20" i="18"/>
  <c r="G21" i="18"/>
  <c r="G22" i="18"/>
  <c r="G23" i="18"/>
  <c r="G24" i="18"/>
  <c r="G25" i="18"/>
  <c r="G26" i="18"/>
  <c r="G27" i="18"/>
  <c r="G28" i="18"/>
  <c r="G46" i="18" s="1"/>
  <c r="G48" i="18" s="1"/>
  <c r="G29" i="18"/>
  <c r="G30" i="18"/>
  <c r="G31" i="18"/>
  <c r="G32" i="18"/>
  <c r="G33" i="18"/>
  <c r="G34" i="18"/>
  <c r="G35" i="18"/>
  <c r="G36" i="18"/>
  <c r="G37" i="18"/>
  <c r="G38" i="18"/>
  <c r="G39" i="18"/>
  <c r="G40" i="18"/>
  <c r="G41" i="18"/>
  <c r="G42" i="18"/>
  <c r="G43" i="18"/>
  <c r="G44" i="18"/>
  <c r="G45" i="18"/>
  <c r="G16" i="18"/>
  <c r="H259" i="17" l="1"/>
  <c r="E21" i="13" s="1"/>
  <c r="F54" i="17"/>
  <c r="H54" i="17" s="1"/>
  <c r="F58" i="17"/>
  <c r="H58" i="17" s="1"/>
  <c r="F57" i="17" l="1"/>
  <c r="H57" i="17" s="1"/>
  <c r="F61" i="17"/>
  <c r="H61" i="17" s="1"/>
  <c r="F60" i="17" l="1"/>
  <c r="H60" i="17" s="1"/>
  <c r="F63" i="17"/>
  <c r="H63" i="17" s="1"/>
  <c r="F64" i="17"/>
  <c r="H64" i="17" s="1"/>
  <c r="C11" i="13"/>
  <c r="H102" i="17"/>
  <c r="H101" i="17"/>
  <c r="H100" i="17"/>
  <c r="H16" i="17"/>
  <c r="H15" i="17"/>
  <c r="H7" i="17" l="1"/>
  <c r="F67" i="17"/>
  <c r="H67" i="17" s="1"/>
  <c r="F66" i="17"/>
  <c r="H66" i="17" s="1"/>
  <c r="H103" i="17"/>
  <c r="H82" i="17" l="1"/>
  <c r="F69" i="17"/>
  <c r="H69" i="17" s="1"/>
  <c r="F70" i="17"/>
  <c r="H70" i="17" l="1"/>
  <c r="H17" i="17" s="1"/>
  <c r="H6" i="17" s="1"/>
  <c r="E13" i="13"/>
  <c r="H284" i="17" l="1"/>
  <c r="E11" i="13"/>
  <c r="E27" i="13"/>
  <c r="C29" i="2" s="1"/>
  <c r="C4" i="1"/>
  <c r="C2" i="1"/>
  <c r="E2" i="5"/>
  <c r="E3" i="5"/>
  <c r="C4" i="3"/>
</calcChain>
</file>

<file path=xl/sharedStrings.xml><?xml version="1.0" encoding="utf-8"?>
<sst xmlns="http://schemas.openxmlformats.org/spreadsheetml/2006/main" count="668" uniqueCount="437">
  <si>
    <t>Project:</t>
  </si>
  <si>
    <t>KUSILE POWER STATION PROJECT</t>
  </si>
  <si>
    <t>Enquiry No.</t>
  </si>
  <si>
    <t>Package Name:</t>
  </si>
  <si>
    <t>Tenderer's Name:</t>
  </si>
  <si>
    <t>READ ME</t>
  </si>
  <si>
    <t>This workbook contains the following sheets:</t>
  </si>
  <si>
    <t>Read Me</t>
  </si>
  <si>
    <t>This sheet provides an overview to the Tenderer of the content and role of the sheets making up the Price Schedules.  It will not form part of the tender or contract.</t>
  </si>
  <si>
    <t>This is the cover sheet for Section 5.1 and provides the total tender price.  It is also the source of the package name, tenderer name etc for the other sheets.</t>
  </si>
  <si>
    <t>This sheet provides general guidelines for this section.</t>
  </si>
  <si>
    <t xml:space="preserve">This is the main data entry sheet for the Tenderer to complete. </t>
  </si>
  <si>
    <t>Conventions used in this workbook</t>
  </si>
  <si>
    <t>The following conventions have been used in this workbook to facilitate its accurate use:</t>
  </si>
  <si>
    <t>Red</t>
  </si>
  <si>
    <t>PLEASE REFRAIN from tampering with ANY other cells contained in this workbook as it may affect Eskom's standard formulae and lead to data integrity issues.</t>
  </si>
  <si>
    <t>ENQUIRY No.</t>
  </si>
  <si>
    <t>NAME OF PACKAGE:</t>
  </si>
  <si>
    <t xml:space="preserve">TENDERER’S NAME:  </t>
  </si>
  <si>
    <t>THE PRICE:  IN ZAR</t>
  </si>
  <si>
    <t>(excluding VAT)</t>
  </si>
  <si>
    <t>RAND VALUE IN WORDS</t>
  </si>
  <si>
    <t>DATE :</t>
  </si>
  <si>
    <t>FULL NAMES OF SIGNATORY:</t>
  </si>
  <si>
    <t>DESIGNATION OF SIGNATORY:</t>
  </si>
  <si>
    <t>SIGNATURE :</t>
  </si>
  <si>
    <t xml:space="preserve"> </t>
  </si>
  <si>
    <t xml:space="preserve">The Provisional Price Schedule provides the basis of valuation of all the work activities and inputs and information for general contract progress monitoring. </t>
  </si>
  <si>
    <t>The amount due at each application for payment date is based on activities and/or milestones completed as indicated on the Price Schedule/Bills of Quantities. The Tenderer must provide all necessary information which is required to determine amounts due in respect of each application for payment relative to the activities.</t>
  </si>
  <si>
    <t>The total of the prices must include for all direct and indirect costs, overheads, profits, on costs, risks, liabilities, obligations, etc. relative to the contract.</t>
  </si>
  <si>
    <t>TENDERER NAME:</t>
  </si>
  <si>
    <t>PRICE ADJUSTMENT FOR INFLATION</t>
  </si>
  <si>
    <t>Summary</t>
  </si>
  <si>
    <t>No</t>
  </si>
  <si>
    <t>Description</t>
  </si>
  <si>
    <t>A</t>
  </si>
  <si>
    <t>Type in description of formula which is carried through below</t>
  </si>
  <si>
    <t>GENERAL NOTES :</t>
  </si>
  <si>
    <t>a.</t>
  </si>
  <si>
    <t>References to "indices" below have the meaning of "cost indices or reference prices",  unless otherwise stated.</t>
  </si>
  <si>
    <t>b.</t>
  </si>
  <si>
    <t>Where historical information is applicable as requested below, internet address references which are accessible to the</t>
  </si>
  <si>
    <t>general public may be submitted instead, with the specific electronic route and web page reflecting the applicable data.</t>
  </si>
  <si>
    <t>c.</t>
  </si>
  <si>
    <t>Each formula is related to one unique currency. Mixing of currencies in a specific formula is not acceptable.</t>
  </si>
  <si>
    <t>CPA FORMULA REQUIREMENTS :</t>
  </si>
  <si>
    <t>i.</t>
  </si>
  <si>
    <t>Formulae must be linked to independent cost indices or other benchmarks ("reference prices") and must be clearly and</t>
  </si>
  <si>
    <t>completely defined. The source must be a recognised statistical publishing source and must not be in-house indices.</t>
  </si>
  <si>
    <t>ii.</t>
  </si>
  <si>
    <t>Local Indices: Where local indices other than SEIFSA or StatsSA are specified, the tenderer is to submit 5 years' historical data</t>
  </si>
  <si>
    <t>for such indices.  Note that the Contractor must ensure that indices are published and recommended by the "Source" as</t>
  </si>
  <si>
    <t>applicable to the work involved. For example SEIFSA has terminated the publication of Table E and is replaced by Table E-A and</t>
  </si>
  <si>
    <t>or E-EX and the specific sub breakdown of such must be identified. Also SEIFSA recommends utilisation of Table L-2 for road</t>
  </si>
  <si>
    <t xml:space="preserve">transport rather than Table L-1.  </t>
  </si>
  <si>
    <t>iii.</t>
  </si>
  <si>
    <t>Foreign Price Adjustments: In the case of foreign price adjustments, the Contractor is to submit 5 years' historical data for the</t>
  </si>
  <si>
    <t xml:space="preserve">tendered indices.  Where a formula is linked to indices in a country, payment of the amounts for that formula must be in the </t>
  </si>
  <si>
    <t>currency of the same country.  A formula may not be linked to indices of more than one country.</t>
  </si>
  <si>
    <t>iv.</t>
  </si>
  <si>
    <t>Commodity Price Linked Payments: The reference price is considered as the base price (index) for purpose of the CPA formula</t>
  </si>
  <si>
    <t>and is incuded in the applicable tables below and must be in the currency in which the CPA will be payable.  The exchange</t>
  </si>
  <si>
    <t>rate applied to convert the base price in a foreign currency into that of the currency of the formula must also be indicated in</t>
  </si>
  <si>
    <t>the tables below if the price is not in the same currency as the applicable formula.. ie exposure to the movement in a</t>
  </si>
  <si>
    <t>reference price is in the same currency as that of the CPA formula.  The Contractor is to submit 5 years' historical price data</t>
  </si>
  <si>
    <t xml:space="preserve">for such commodity, </t>
  </si>
  <si>
    <t>v.</t>
  </si>
  <si>
    <t>London Metal Exchange (LME) Prices: For metals traded on the LME, the tonnage will be required before contract award in</t>
  </si>
  <si>
    <t xml:space="preserve">order for Eskom to hedge the metal price fluctuations.  This applies also for prices linked to local indices or reference prices. </t>
  </si>
  <si>
    <t xml:space="preserve">Though these metals are traded in US$, prices are daily quoted in various other currencies. </t>
  </si>
  <si>
    <t>The LME price in the currency of the formula must apply and thus not the US$ unless the amount payable in terms of the</t>
  </si>
  <si>
    <t>formula is US$.  Refer to the "LME" Sheet in this file for more detail regarding this aspect.  By indicating any of these metals in</t>
  </si>
  <si>
    <t>the formulae below, the contractor declares that neither he nor any other body avails or will avail of forward price and/or</t>
  </si>
  <si>
    <t xml:space="preserve">currency cover for the metal(s).  </t>
  </si>
  <si>
    <t>vi.</t>
  </si>
  <si>
    <t>CPA Base Date: The CPA base date for calculating price movements is the Base Date as defined in the Particular Conditions,</t>
  </si>
  <si>
    <t>Clause 1.1.3.1. For indices or reference prices published as at certain dates, and where such a date is not the Base Date, the</t>
  </si>
  <si>
    <t>latest date for which it is published before the Base Date will be considered as the Base Date index or reference price.  In</t>
  </si>
  <si>
    <t>instances where the figure or value is not as at the Base Date or considered as the Base Date index or reference price as</t>
  </si>
  <si>
    <t>explained herein, the date, figure or value as well as the reason for the deviation must be clearly separately stated and must</t>
  </si>
  <si>
    <t xml:space="preserve">be realistic for purposes of the price adjustment. </t>
  </si>
  <si>
    <t>vii.</t>
  </si>
  <si>
    <t>Period for Movement in Indices: The period for which the movement in indices or reference prices is considered, is the period</t>
  </si>
  <si>
    <t>until the last day of the month prior to the  month in which the work in question was executed or completed (or in which an</t>
  </si>
  <si>
    <t>event or activity for which the adjustment applies, took place).  For indices or reference prices published as at certain dates,</t>
  </si>
  <si>
    <t>and where such a date is not the last day of the month prior to the month in which the work was executed or completed (or an</t>
  </si>
  <si>
    <t>event or activity took place),  then latest date for which the indices or price references are published before the last day of the</t>
  </si>
  <si>
    <t>month prior to the execution or completion of work (or an event or activity took place) is considered as the last day index</t>
  </si>
  <si>
    <t xml:space="preserve">or reference price of the month prior to execution or completion of work (or event or activity). </t>
  </si>
  <si>
    <t>viii.</t>
  </si>
  <si>
    <t>Proportions/weighting/coefficients/base reference in CPA Formulae: The fixed portion of each formula, not subject to inflation,</t>
  </si>
  <si>
    <t>is at least 15% and contractors may submit higher fixed portion percentages.  The indices or other benchmarks and their</t>
  </si>
  <si>
    <t>proportions in the formula must be realistic and relative to the applicable work. The fixed portion and other proportions must add</t>
  </si>
  <si>
    <t>up to 100%.</t>
  </si>
  <si>
    <t>ix.</t>
  </si>
  <si>
    <t>Base Index or Reference Price :   The base index or reference price must be inserted in the appropriate column</t>
  </si>
  <si>
    <t>FORMULA No:</t>
  </si>
  <si>
    <t xml:space="preserve"> A </t>
  </si>
  <si>
    <t>Exchange rate for converting base reference price (eg US$ LME price) to the currency of this formula</t>
  </si>
  <si>
    <t>Index</t>
  </si>
  <si>
    <t>Proportion / Coefficient / Weight / Base reference price</t>
  </si>
  <si>
    <t>Description / Scope of Index (eg Labour)</t>
  </si>
  <si>
    <t>Title/Definition : Linked to the index, e.g., Table C3, All hourly paid employees.  Must be completely defined</t>
  </si>
  <si>
    <t>Source of Index ((indices prepared by (e.g. SEIFSA, StatsSA, LME)</t>
  </si>
  <si>
    <t>Base month for CPA if not Base Date as defined (See Note vi above)</t>
  </si>
  <si>
    <t>Formula Currency Code</t>
  </si>
  <si>
    <t>Currency Code</t>
  </si>
  <si>
    <t>Exchange Rate Currency 1,00 =</t>
  </si>
  <si>
    <t>Historical Data provided (Yes/No/Internet address)</t>
  </si>
  <si>
    <t>A1</t>
  </si>
  <si>
    <t>A2</t>
  </si>
  <si>
    <t>A3</t>
  </si>
  <si>
    <t>A4</t>
  </si>
  <si>
    <t>A5</t>
  </si>
  <si>
    <t>A6</t>
  </si>
  <si>
    <t>Fixed Non-adjustable (0.15 minimum)</t>
  </si>
  <si>
    <t>Total</t>
  </si>
  <si>
    <t>TENDER INFORMATION</t>
  </si>
  <si>
    <t>Sum</t>
  </si>
  <si>
    <t>SECTION</t>
  </si>
  <si>
    <t>AMOUNT</t>
  </si>
  <si>
    <t>ITEM NO.</t>
  </si>
  <si>
    <t>UNIT</t>
  </si>
  <si>
    <t>TOTAL AMOUNT</t>
  </si>
  <si>
    <t>This is where the total amounts of all the trades are shown</t>
  </si>
  <si>
    <t>This is where the tenderer selects the CPA Formulae</t>
  </si>
  <si>
    <t>This GREEN shading is used for cells where DATA ENTRY is required from the Tenderer.  The Tenderer must complete the information in these GREEN shaded cells.</t>
  </si>
  <si>
    <t>Month</t>
  </si>
  <si>
    <t>Environmental Officer</t>
  </si>
  <si>
    <t>Read these notes BEFORE you commence input or make any changes to this workbook</t>
  </si>
  <si>
    <t>DESCRIPTION</t>
  </si>
  <si>
    <t xml:space="preserve">RATE </t>
  </si>
  <si>
    <t>1.1</t>
  </si>
  <si>
    <t>Fixed P &amp; Gs</t>
  </si>
  <si>
    <t>1.1.1</t>
  </si>
  <si>
    <t>Item</t>
  </si>
  <si>
    <t>1.1.2</t>
  </si>
  <si>
    <t>1.1.3</t>
  </si>
  <si>
    <t>1.1.4</t>
  </si>
  <si>
    <t>1.1.5</t>
  </si>
  <si>
    <t>1.1.6</t>
  </si>
  <si>
    <t>1.2</t>
  </si>
  <si>
    <t>Time Related P &amp; Gs</t>
  </si>
  <si>
    <t>1.2.1</t>
  </si>
  <si>
    <t>Months</t>
  </si>
  <si>
    <t>1.2.2</t>
  </si>
  <si>
    <t>1.2.3</t>
  </si>
  <si>
    <t>1.2.4</t>
  </si>
  <si>
    <t>Safety Officer</t>
  </si>
  <si>
    <t>1.2.5</t>
  </si>
  <si>
    <t>1.2.8</t>
  </si>
  <si>
    <t>Preliminaries &amp; General (P&amp;G's)</t>
  </si>
  <si>
    <t>PROJECT: KUSILE POWER STATION</t>
  </si>
  <si>
    <t>ESTIMATED QUANTITY</t>
  </si>
  <si>
    <t>TO BE READ AND PRICED IN CONJUNCTION WITH THE EMPLOYER’S POLICIES AND PROCEDURES</t>
  </si>
  <si>
    <t>THE PRICES/RATES/QUANTITIES IN THIS PAGE ARE FOR ESTIMATION ONLY</t>
  </si>
  <si>
    <t>PA ATTENDANCE BONUS</t>
  </si>
  <si>
    <t>Resource ID</t>
  </si>
  <si>
    <t>Resource Name (If Available)</t>
  </si>
  <si>
    <t>Bonus</t>
  </si>
  <si>
    <t>Job Title</t>
  </si>
  <si>
    <t>Hours</t>
  </si>
  <si>
    <t>Amount</t>
  </si>
  <si>
    <t>Estimated Total</t>
  </si>
  <si>
    <t>Total Estimated Costs for 18 Months</t>
  </si>
  <si>
    <t>Estimated No. of Personnel Quantity</t>
  </si>
  <si>
    <t>Estimated Hourly Rate as per Payslip</t>
  </si>
  <si>
    <t>Contract Duration in Months</t>
  </si>
  <si>
    <t xml:space="preserve">Data entry sheet for the tenderer to complete linked to the BOQ PLA Attendance Bonus under P&amp;G's </t>
  </si>
  <si>
    <t>General Workers</t>
  </si>
  <si>
    <t>THE FIRST LINE ITEM SERVES AS A GUIDE, ADDITIONAL LINE ITEMS CAN BE ADDED TO CATER FOR RESOURCES FOR EXAMPLE GENERAL WORKERS X5 . PLEASE NOTE THAT ESKOM IS LIABLE FOR MAXIMUM 15.5 HOURS PER MONTH FOR THE BONUS, AND THE CONTRACTOR IS LIABLE FOR THE REMAINING 0.5 HOUR. PLEASE REFER TO PA GUIDELINES FOR FURTHER INFORMATION.</t>
  </si>
  <si>
    <t>Facilities for Contractor</t>
  </si>
  <si>
    <t>a)  Offices</t>
  </si>
  <si>
    <t>b)  Workshops  and storage sheds(Free issue)</t>
  </si>
  <si>
    <t>c)  Tools and equipment</t>
  </si>
  <si>
    <t>d)  Water supplies, electric power and communications</t>
  </si>
  <si>
    <t>Other Fixed-charge Obligations</t>
  </si>
  <si>
    <t>Site  De-establishment</t>
  </si>
  <si>
    <t>sum</t>
  </si>
  <si>
    <t>230V, 1,5kW, 200L/min, IP44</t>
  </si>
  <si>
    <t>Operation and Maintenance of Facilities on Site, for Duration of Construction,</t>
  </si>
  <si>
    <t>Plant (designated plant or plant for designated operations</t>
  </si>
  <si>
    <t xml:space="preserve">2 (4 x 2 Bakkies) for use during stated periods) </t>
  </si>
  <si>
    <t>Tenderers are to price for rental for the following Plant including operators (to be used as and when required)</t>
  </si>
  <si>
    <t>Welding Machine</t>
  </si>
  <si>
    <t>Hr</t>
  </si>
  <si>
    <t>Hand Rammer</t>
  </si>
  <si>
    <t>Cable detector</t>
  </si>
  <si>
    <t>7 ton truck</t>
  </si>
  <si>
    <t>Per day</t>
  </si>
  <si>
    <t>1 x 3 ton truck</t>
  </si>
  <si>
    <t>Site Manager</t>
  </si>
  <si>
    <t>Site Supervisor</t>
  </si>
  <si>
    <t>Electrician</t>
  </si>
  <si>
    <t>Plumber</t>
  </si>
  <si>
    <t>Carpenter</t>
  </si>
  <si>
    <t>Boilermaker/Welder</t>
  </si>
  <si>
    <t>Air-condition Technician</t>
  </si>
  <si>
    <t>Storeman</t>
  </si>
  <si>
    <t>Code 14 driver with PDP</t>
  </si>
  <si>
    <t>Overtime</t>
  </si>
  <si>
    <t>a) General Workers</t>
  </si>
  <si>
    <t>Saturday</t>
  </si>
  <si>
    <t>Sunday</t>
  </si>
  <si>
    <t>b) Electricians</t>
  </si>
  <si>
    <t>Compliance with the Occupational Health and Safety Act</t>
  </si>
  <si>
    <t xml:space="preserve">Provision of personal protective clothing and equipment  </t>
  </si>
  <si>
    <t>ENVIRONMENTAL MANAGEMENT PLAN</t>
  </si>
  <si>
    <t>Compliance with the Environmental Management Plan</t>
  </si>
  <si>
    <t>The Contractor's obligations in respect of Local and other Labourers:</t>
  </si>
  <si>
    <t>a) Provision of transportation for local employees</t>
  </si>
  <si>
    <t>Project Allowance Bonus</t>
  </si>
  <si>
    <t>BILL  NO 2</t>
  </si>
  <si>
    <t>IRONMONGERY</t>
  </si>
  <si>
    <t>Supply &amp; Deliver the following in ironmongery as and when needed</t>
  </si>
  <si>
    <t>Door bolts</t>
  </si>
  <si>
    <t>100mm Brass Barrel Bolt for per stable door</t>
  </si>
  <si>
    <t>100mm Lockable door barrel bolt</t>
  </si>
  <si>
    <t>150mm x 20mm H400 lever flush bolt</t>
  </si>
  <si>
    <t>Door Locks and handles</t>
  </si>
  <si>
    <t>Replacement of Cabinet and Drawer's locks complete</t>
  </si>
  <si>
    <t>Two lever lock "Union" complete with handles</t>
  </si>
  <si>
    <t>Two lever Mortise lock  set</t>
  </si>
  <si>
    <t xml:space="preserve">Pair of 100 mm Door Hinges </t>
  </si>
  <si>
    <t>Padlocks</t>
  </si>
  <si>
    <t>5L Dark Grey Gloss Paint</t>
  </si>
  <si>
    <t>Litres</t>
  </si>
  <si>
    <t>5L Thinners Lacquer</t>
  </si>
  <si>
    <t>12mm H-Strips Alluminium, 1.2m</t>
  </si>
  <si>
    <t>2.4x0.9m shutter flooring boards</t>
  </si>
  <si>
    <t>Brandering wood poles, 3.6m</t>
  </si>
  <si>
    <t>Double door glass windows,1.4mx2.1m</t>
  </si>
  <si>
    <r>
      <t>505X505X14mm Frosted glass,(</t>
    </r>
    <r>
      <rPr>
        <i/>
        <sz val="11"/>
        <color theme="1"/>
        <rFont val="Arial"/>
        <family val="2"/>
      </rPr>
      <t>bathroom &amp; showers</t>
    </r>
    <r>
      <rPr>
        <sz val="11"/>
        <color theme="1"/>
        <rFont val="Arial"/>
        <family val="2"/>
      </rPr>
      <t>)</t>
    </r>
  </si>
  <si>
    <t>Glass Door Tinting,0.8mx2.1m</t>
  </si>
  <si>
    <t xml:space="preserve">DOOR CLOSERS, ETC </t>
  </si>
  <si>
    <t xml:space="preserve">Dorma </t>
  </si>
  <si>
    <t>QS700 Door closer</t>
  </si>
  <si>
    <t>BILL NO 3</t>
  </si>
  <si>
    <t xml:space="preserve">PLUMBING AND DRAINAGE </t>
  </si>
  <si>
    <t>Supply and Deliver the following in Plumbing and drainage as and when needed.</t>
  </si>
  <si>
    <t xml:space="preserve">SANITARY FITTINGS </t>
  </si>
  <si>
    <t>50mm uPVC pipes, self connecting</t>
  </si>
  <si>
    <t>M</t>
  </si>
  <si>
    <t>Unblock toilets including waste lines</t>
  </si>
  <si>
    <t>Ball or gate Valve for 50mm pipe</t>
  </si>
  <si>
    <t xml:space="preserve">90 degrees Bend access heel for 50mm pipeSuper </t>
  </si>
  <si>
    <t>Socket reducer for 50mm pipe</t>
  </si>
  <si>
    <t>100mm uPVC pipes, self connecting</t>
  </si>
  <si>
    <t>SANITARY FITTINGS - 110mm</t>
  </si>
  <si>
    <t>uPVC pipe for 110mm Rodding Eye</t>
  </si>
  <si>
    <t>uPVC pipe for 110mm Gully P Trap</t>
  </si>
  <si>
    <t>uPVC pipe for 110mm Round Gully Grid</t>
  </si>
  <si>
    <t>uPVC pipe for 110mm Stop End</t>
  </si>
  <si>
    <t>uPVC pipe for 110mm 45 degrees Junction</t>
  </si>
  <si>
    <t>uPVC pipe for 110mm 90 degrees Junction</t>
  </si>
  <si>
    <t>uPVC pipe for 110mm 45 degrees bend</t>
  </si>
  <si>
    <t>uPVC pipe for 110mm 90 degrees bend</t>
  </si>
  <si>
    <t>uPVC pipe for 110mm 90 degrees bend access heel</t>
  </si>
  <si>
    <t>uPVC pipe for 110mm 90 degrees vent horn bend access heel</t>
  </si>
  <si>
    <t xml:space="preserve">uPVC pipe for 110mm pan connector </t>
  </si>
  <si>
    <t>uPVC pipe for 110mm strap on Boss</t>
  </si>
  <si>
    <t>20mm diameter Flexible conduit</t>
  </si>
  <si>
    <t>Supply flush mechanism</t>
  </si>
  <si>
    <t>Supply toilet seat MDF White</t>
  </si>
  <si>
    <t>POTABLE WATER FITTINGS</t>
  </si>
  <si>
    <t xml:space="preserve">90 degree bend </t>
  </si>
  <si>
    <t xml:space="preserve">90 degrees reducing bend </t>
  </si>
  <si>
    <t>Standard 'Marley' S-Trap</t>
  </si>
  <si>
    <t>15mm - 25mm pex pipes self</t>
  </si>
  <si>
    <t>Roll</t>
  </si>
  <si>
    <t>Normal tap</t>
  </si>
  <si>
    <t>Coral Sink mixer</t>
  </si>
  <si>
    <t>22mm T- connection</t>
  </si>
  <si>
    <t>15mm T- connection</t>
  </si>
  <si>
    <t>Press Button Tap</t>
  </si>
  <si>
    <t>Wax pan seal ring white</t>
  </si>
  <si>
    <t>15 mm Pillar tap</t>
  </si>
  <si>
    <t>15 mm compression straight male coupler</t>
  </si>
  <si>
    <t xml:space="preserve">15 mm ball valve </t>
  </si>
  <si>
    <t>15 mm x 450 mm Flexi Braided Connector</t>
  </si>
  <si>
    <t>Extendable Pan Connector Short,110mm diameter</t>
  </si>
  <si>
    <t>Garden Sprinkler head</t>
  </si>
  <si>
    <t>BILL NO 4</t>
  </si>
  <si>
    <t>Supply and Deliver the following in electrical works as and when needed</t>
  </si>
  <si>
    <t xml:space="preserve">20 mm Male Adapter </t>
  </si>
  <si>
    <t>Pack</t>
  </si>
  <si>
    <t xml:space="preserve">PVC 20 mm coupling </t>
  </si>
  <si>
    <t>2 x 4 Blank White CBI</t>
  </si>
  <si>
    <t>25 X 40 mm  PVC Trunking</t>
  </si>
  <si>
    <t>40 X 100 mm  PVC Trunking</t>
  </si>
  <si>
    <t>20 mm PVC Flexible Tubing</t>
  </si>
  <si>
    <t>4 X 4 Plug PVC Extension Box</t>
  </si>
  <si>
    <t>4 x 2 Switch Extension Box PVC</t>
  </si>
  <si>
    <t xml:space="preserve">Compression Gland PVC Oval </t>
  </si>
  <si>
    <t>Circuit Breaker Labels</t>
  </si>
  <si>
    <t>Superior Rubber Plug</t>
  </si>
  <si>
    <t>Rubber Coupler</t>
  </si>
  <si>
    <t>PL- D006 Adapter</t>
  </si>
  <si>
    <t>2x58W light ballast electronic</t>
  </si>
  <si>
    <t>M1 Scotch Cast Joint Kit</t>
  </si>
  <si>
    <t>Supply, delivery to site  light switch:</t>
  </si>
  <si>
    <t>16A, single lever, one way</t>
  </si>
  <si>
    <t>POWER OUTLETS</t>
  </si>
  <si>
    <t>Replace socket outlet complete:</t>
  </si>
  <si>
    <t>16A, single SO both wall mounted, Power poles and power skirting</t>
  </si>
  <si>
    <t xml:space="preserve">16A, double SO in wall mounted </t>
  </si>
  <si>
    <t>Double Pole Isolator 30A</t>
  </si>
  <si>
    <t>WIRING</t>
  </si>
  <si>
    <t>Replace and deliver new wiring:</t>
  </si>
  <si>
    <t>Note! The price shall include termination of the above complete.</t>
  </si>
  <si>
    <t>2.5 mm² PVC (2 core + earth Suffix conductor)</t>
  </si>
  <si>
    <t>Supply draw boxes:</t>
  </si>
  <si>
    <t xml:space="preserve">50 X 100 mm </t>
  </si>
  <si>
    <t xml:space="preserve">100 x 100 mm </t>
  </si>
  <si>
    <t>Supply luminaire</t>
  </si>
  <si>
    <t>Open Channel Fluorescent - 4 Feet tubes</t>
  </si>
  <si>
    <t>Open Channel Fluorescent - 4 Feet Fitting</t>
  </si>
  <si>
    <t>Closed Channel Fluorescent (Emergency) - 4 Feet Tubes</t>
  </si>
  <si>
    <t>Closed Channel Fluorescent (Emergency) - 4 Feet Fitting</t>
  </si>
  <si>
    <t>Open Channel Fluorescent - 5 Feet tubes</t>
  </si>
  <si>
    <t>Open Channel Fluorescent - 5 Feet Fitting</t>
  </si>
  <si>
    <t>Closed Channel Fluorescent (Emergency) - 5 Feet Tubes</t>
  </si>
  <si>
    <t>Closed Channel Fluorescent (Emergency) - 5 Feet Fitting</t>
  </si>
  <si>
    <t>Supply and install florescent fitting 2 x 58 W ELB brightness louvers  fitting</t>
  </si>
  <si>
    <t>Bowl type fittings IP 55 with ceramic lamp holder and fitting</t>
  </si>
  <si>
    <t>Replacement of Starters</t>
  </si>
  <si>
    <t xml:space="preserve">Supply of circuit breakers </t>
  </si>
  <si>
    <t>(SABS Approved):</t>
  </si>
  <si>
    <t>10 - 30A, 5kA - 10kA single pole MCB</t>
  </si>
  <si>
    <t>100A - 150A,10kA - 25kA three pole MCCB</t>
  </si>
  <si>
    <t>Supply or replacement of SABS approved earth leakage units.</t>
  </si>
  <si>
    <t>60/63A Double pole with Overload protection</t>
  </si>
  <si>
    <t xml:space="preserve">PVC Trunking </t>
  </si>
  <si>
    <t>20mm x 10mm PVC</t>
  </si>
  <si>
    <t xml:space="preserve">40mm x 40mm PVC </t>
  </si>
  <si>
    <t>Power Skirting</t>
  </si>
  <si>
    <t>The supply delivery to site of a PVC double compartment power skirting including all relevant accessories to make installation complete.</t>
  </si>
  <si>
    <t>Double compartment PVC power skirting, self connection</t>
  </si>
  <si>
    <t>End Cap</t>
  </si>
  <si>
    <t xml:space="preserve">No </t>
  </si>
  <si>
    <t>90 degree bending</t>
  </si>
  <si>
    <t>Supply and deliver 10L Hydro boils</t>
  </si>
  <si>
    <t>BILL NO 5</t>
  </si>
  <si>
    <t>Routine Service of Airconditioning Unit including regas when necessary</t>
  </si>
  <si>
    <t>Note: Estimated Quantities</t>
  </si>
  <si>
    <t>9 000 BTU</t>
  </si>
  <si>
    <t>12 000 BTU</t>
  </si>
  <si>
    <t>18 000 BTU</t>
  </si>
  <si>
    <t>24 000 BTU</t>
  </si>
  <si>
    <t>36 000 BTU</t>
  </si>
  <si>
    <t>40 000 BTU</t>
  </si>
  <si>
    <t>50 000 BTU</t>
  </si>
  <si>
    <t>60 000 BTU</t>
  </si>
  <si>
    <t>Supply and deliver to site the airconditioning pump/ compessors as and when required for the following airconditioning Unit</t>
  </si>
  <si>
    <t>Supply and deliver to site the airconditioning control unit as and when required for the following airconditioning Unit</t>
  </si>
  <si>
    <t>BILL NO 6</t>
  </si>
  <si>
    <t>Demolish and remove internal panel partitions</t>
  </si>
  <si>
    <t>M²</t>
  </si>
  <si>
    <t>Supply and deliver 2 lever mortise locks</t>
  </si>
  <si>
    <t>Supply &amp; delivery of 900 x 900 Window</t>
  </si>
  <si>
    <t>Internal Paint work on the newly renovated  panels</t>
  </si>
  <si>
    <t>Supply and fit kwikspace doors with external windows, sizes 1100 x 790mm high</t>
  </si>
  <si>
    <t>Supply &amp; Install Wall panels to match existing including all joinery &amp; fittings 2400 x 1160mm</t>
  </si>
  <si>
    <t>Supply &amp; Install Wall panels to match existing including all joinery &amp; fittings 2400 x 580</t>
  </si>
  <si>
    <t>BILL NO 7</t>
  </si>
  <si>
    <t>Mosic Tiles - 300 x 300mm</t>
  </si>
  <si>
    <t>Normal Tiles - 300 x 300mm</t>
  </si>
  <si>
    <t>Shower door with Rail &amp; other fittings</t>
  </si>
  <si>
    <t>Each</t>
  </si>
  <si>
    <t>BILL NO 8</t>
  </si>
  <si>
    <t>ROOF WATERPROOFING</t>
  </si>
  <si>
    <t>Waterproofing the roof with membrane and paint at CM Building, Fire &amp; Medical Building and Security Building</t>
  </si>
  <si>
    <t>Waterproofing the roof with membrane and paint at Parkhomes and adjusting roof covering as maybe necessary</t>
  </si>
  <si>
    <t>1.1.7</t>
  </si>
  <si>
    <t>1.1.8</t>
  </si>
  <si>
    <t>1.2.9</t>
  </si>
  <si>
    <t>1.2.11</t>
  </si>
  <si>
    <t>1.2.12</t>
  </si>
  <si>
    <t>1.2.13</t>
  </si>
  <si>
    <t>1.2.14</t>
  </si>
  <si>
    <t>1.2.15</t>
  </si>
  <si>
    <t>1.2.16</t>
  </si>
  <si>
    <t>1.2.17</t>
  </si>
  <si>
    <t>1.2.18</t>
  </si>
  <si>
    <t>1.2.19</t>
  </si>
  <si>
    <t>1.2.21</t>
  </si>
  <si>
    <t>1.2.22</t>
  </si>
  <si>
    <t>1.2.23</t>
  </si>
  <si>
    <t>1.2.32</t>
  </si>
  <si>
    <t>1.2.33</t>
  </si>
  <si>
    <t>1.2.34</t>
  </si>
  <si>
    <t>1.2.35</t>
  </si>
  <si>
    <t>c) Safety Officer</t>
  </si>
  <si>
    <t>d) Site Supervisor</t>
  </si>
  <si>
    <t>e) Plumber (Artisan NQF 4)</t>
  </si>
  <si>
    <t>f) Carpenter</t>
  </si>
  <si>
    <t>g) Boilermaker/Welder</t>
  </si>
  <si>
    <t>h) Air-condition Technician</t>
  </si>
  <si>
    <t>1.2.24</t>
  </si>
  <si>
    <t>1.2.25</t>
  </si>
  <si>
    <t>1.2.26</t>
  </si>
  <si>
    <t>1.2.27</t>
  </si>
  <si>
    <t>1.2.28</t>
  </si>
  <si>
    <t>1.2.29</t>
  </si>
  <si>
    <t>1.2.30</t>
  </si>
  <si>
    <t>1.2.31</t>
  </si>
  <si>
    <t>1.2.36</t>
  </si>
  <si>
    <t>1.2.37</t>
  </si>
  <si>
    <t>1.2.38</t>
  </si>
  <si>
    <t>1.2.39</t>
  </si>
  <si>
    <t xml:space="preserve">NOTE: Prices for sanitary fittings and potable water fixed to walls or abutting walls shall include for sealing against walls with silicone sealing compound. This shall apply to wash hand basins, sinks and drainers, urinals, WC cisterns, wash troughs, shower trays, etc. </t>
  </si>
  <si>
    <t xml:space="preserve">The supply delivery to site of a cable way trunking including all relevant accessories to make installation complete. </t>
  </si>
  <si>
    <t>d.</t>
  </si>
  <si>
    <t>CPA conditions may apply if the contractual duration is to be longer than 12 months. Eskom's default position is for Prices to be Fixed for the first 12 months, then CP be applicable thereafter.</t>
  </si>
  <si>
    <t>GENERAL BUILDING MAINTENANCE SERVICES</t>
  </si>
  <si>
    <t>The Tenderer must provide a clear indication on the Cover Sheet as to whether the offer is "main" or "alternative" (and if there are several alternatives, to number them). There must be a separate Excel file for each offer if applicable</t>
  </si>
  <si>
    <t>NOTE:  ALL CALCULATIONS ARE THE RESPONSIBILITY OF THE TENDERER, AND MUST BE CHECKED THOROUGHLY.  ANY DISCREPANCY FOUND IN THE CALCULATIONS IN THIS WORKBOOK MUST BE BROUGHT TO THE ATTENTION OF ESKOM, THROUGH THE DESIGNATED BUYER!</t>
  </si>
  <si>
    <t>FINAL SUMMARY - GENERAL BUILDING MAINTENANCE SERVICES</t>
  </si>
  <si>
    <t>ITEM / BILL NO.</t>
  </si>
  <si>
    <t>ELECTRICAL</t>
  </si>
  <si>
    <t>ROUTINE SERVICES OF AIR-CONDITIONING</t>
  </si>
  <si>
    <t>PARK HOME  ALTERATIONS</t>
  </si>
  <si>
    <t>TILING</t>
  </si>
  <si>
    <t>PACKAGE NAME: GENERAL BUILDING MAINTENANCE SERVICES</t>
  </si>
  <si>
    <t>NO.</t>
  </si>
  <si>
    <t>1.2.10</t>
  </si>
  <si>
    <t>Supervision for Duration of Construction Company and Head Office Overhead Costs for the Duration of the Contract</t>
  </si>
  <si>
    <t>Medical &amp; Induction (Entry, annual, exit)</t>
  </si>
  <si>
    <t>1.1 Tender Cover Sheet</t>
  </si>
  <si>
    <t>1.1.1 Preamble</t>
  </si>
  <si>
    <t>1.1.2 Summary</t>
  </si>
  <si>
    <t>1.1.3 BOQ</t>
  </si>
  <si>
    <t>1.1.4 CPA Formulae</t>
  </si>
  <si>
    <t>1.1.5 PLA Attendance Bonus</t>
  </si>
  <si>
    <t xml:space="preserve">1.1.1 PREAMBLE TO PRICE SCHEDULE </t>
  </si>
  <si>
    <t xml:space="preserve">1.1 Price Schedules </t>
  </si>
  <si>
    <t>C2.2 THE PRICE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</si>
</sst>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0.00_-;\-&quot;R&quot;* #,##0.00_-;_-&quot;R&quot;* &quot;-&quot;??_-;_-@_-"/>
    <numFmt numFmtId="164" formatCode="_ &quot;R&quot;\ * #,##0.00_ ;_ &quot;R&quot;\ * \-#,##0.00_ ;_ &quot;R&quot;\ * &quot;-&quot;??_ ;_ @_ "/>
    <numFmt numFmtId="165" formatCode="_ * #,##0.00_ ;_ * \-#,##0.00_ ;_ * &quot;-&quot;??_ ;_ @_ "/>
    <numFmt numFmtId="166" formatCode="_(* #,##0.00_);_(* \(#,##0.00\);_(* &quot;-&quot;??_);_(@_)"/>
    <numFmt numFmtId="167" formatCode="&quot;R&quot;\ #,##0.000000"/>
    <numFmt numFmtId="168" formatCode="_(* #,##0.0000_);_(* \(#,##0.0000\);_(* &quot;-&quot;??_);_(@_)"/>
    <numFmt numFmtId="169" formatCode="###\ ###\ ##0\ \ &quot;RAND&quot;;\-###\ ###\ ##0\ &quot;RAND&quot;"/>
    <numFmt numFmtId="170" formatCode="mmm\-yyyy"/>
    <numFmt numFmtId="171" formatCode="[$ZAR]\ #,##0.000000"/>
    <numFmt numFmtId="172" formatCode="#,##0.000"/>
    <numFmt numFmtId="173" formatCode="0.0"/>
    <numFmt numFmtId="174" formatCode="&quot;R&quot;#,##0.00"/>
    <numFmt numFmtId="175" formatCode="&quot;R&quot;\ #,##0.00"/>
  </numFmts>
  <fonts count="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name val="Arial"/>
      <family val="2"/>
    </font>
    <font>
      <b/>
      <sz val="12"/>
      <name val="Arial"/>
      <family val="2"/>
    </font>
    <font>
      <sz val="12"/>
      <color rgb="FF0000FF"/>
      <name val="Arial"/>
      <family val="2"/>
    </font>
    <font>
      <sz val="12"/>
      <color rgb="FF008000"/>
      <name val="Arial"/>
      <family val="2"/>
    </font>
    <font>
      <sz val="12"/>
      <color rgb="FFFF0000"/>
      <name val="Arial"/>
      <family val="2"/>
    </font>
    <font>
      <b/>
      <sz val="14"/>
      <name val="Arial"/>
      <family val="2"/>
    </font>
    <font>
      <b/>
      <sz val="10"/>
      <color rgb="FFFF0000"/>
      <name val="Arial"/>
      <family val="2"/>
    </font>
    <font>
      <sz val="10"/>
      <color rgb="FF008000"/>
      <name val="Arial"/>
      <family val="2"/>
    </font>
    <font>
      <sz val="10"/>
      <name val="Arial"/>
      <family val="2"/>
    </font>
    <font>
      <b/>
      <sz val="20"/>
      <name val="Arial"/>
      <family val="2"/>
    </font>
    <font>
      <sz val="26"/>
      <name val="Arial"/>
      <family val="2"/>
    </font>
    <font>
      <b/>
      <sz val="14"/>
      <color rgb="FFFF0000"/>
      <name val="Arial"/>
      <family val="2"/>
    </font>
    <font>
      <b/>
      <sz val="10"/>
      <name val="Arial"/>
      <family val="2"/>
    </font>
    <font>
      <b/>
      <u/>
      <sz val="16"/>
      <name val="Arial"/>
      <family val="2"/>
    </font>
    <font>
      <b/>
      <sz val="16"/>
      <name val="Arial"/>
      <family val="2"/>
    </font>
    <font>
      <b/>
      <u/>
      <sz val="14"/>
      <color rgb="FFFF0000"/>
      <name val="Arial"/>
      <family val="2"/>
    </font>
    <font>
      <b/>
      <sz val="11"/>
      <name val="Arial"/>
      <family val="2"/>
    </font>
    <font>
      <sz val="11"/>
      <name val="Arial"/>
      <family val="2"/>
    </font>
    <font>
      <sz val="10"/>
      <name val="Calibri"/>
      <family val="2"/>
    </font>
    <font>
      <b/>
      <sz val="9"/>
      <name val="Calibri"/>
      <family val="2"/>
    </font>
    <font>
      <b/>
      <sz val="10"/>
      <name val="Calibri"/>
      <family val="2"/>
    </font>
    <font>
      <sz val="9"/>
      <name val="Calibri"/>
      <family val="2"/>
    </font>
    <font>
      <b/>
      <sz val="11"/>
      <name val="Calibri"/>
      <family val="2"/>
    </font>
    <font>
      <b/>
      <sz val="11"/>
      <color rgb="FF0000FF"/>
      <name val="Calibri"/>
      <family val="2"/>
    </font>
    <font>
      <b/>
      <sz val="10"/>
      <color rgb="FF0000FF"/>
      <name val="Calibri"/>
      <family val="2"/>
    </font>
    <font>
      <sz val="11"/>
      <name val="Calibri"/>
      <family val="2"/>
    </font>
    <font>
      <sz val="11"/>
      <name val="Calibri"/>
      <family val="2"/>
      <scheme val="minor"/>
    </font>
    <font>
      <sz val="11"/>
      <color theme="1"/>
      <name val="Arial"/>
      <family val="2"/>
    </font>
    <font>
      <b/>
      <sz val="11"/>
      <color theme="1"/>
      <name val="Arial"/>
      <family val="2"/>
    </font>
    <font>
      <u/>
      <sz val="11"/>
      <color theme="10"/>
      <name val="Calibri"/>
      <family val="2"/>
      <scheme val="minor"/>
    </font>
    <font>
      <u/>
      <sz val="10"/>
      <color indexed="12"/>
      <name val="Arial"/>
      <family val="2"/>
    </font>
    <font>
      <sz val="11"/>
      <color rgb="FF000000"/>
      <name val="Arial"/>
      <family val="2"/>
    </font>
    <font>
      <b/>
      <sz val="11"/>
      <color rgb="FF000000"/>
      <name val="Arial"/>
      <family val="2"/>
    </font>
    <font>
      <sz val="12"/>
      <color theme="1"/>
      <name val="Arial"/>
      <family val="2"/>
    </font>
    <font>
      <b/>
      <sz val="12"/>
      <color theme="1"/>
      <name val="Arial"/>
      <family val="2"/>
    </font>
    <font>
      <sz val="10"/>
      <color theme="1"/>
      <name val="Arial"/>
      <family val="2"/>
    </font>
    <font>
      <sz val="8"/>
      <name val="Arial"/>
      <family val="2"/>
    </font>
    <font>
      <b/>
      <sz val="10"/>
      <color theme="1"/>
      <name val="Arial"/>
      <family val="2"/>
    </font>
    <font>
      <b/>
      <sz val="10"/>
      <color theme="1"/>
      <name val="GE Inspira"/>
      <family val="2"/>
    </font>
    <font>
      <sz val="10"/>
      <color theme="1"/>
      <name val="GE Inspira"/>
      <family val="2"/>
    </font>
    <font>
      <b/>
      <i/>
      <sz val="11"/>
      <color theme="1"/>
      <name val="Calibri"/>
      <family val="2"/>
      <scheme val="minor"/>
    </font>
    <font>
      <b/>
      <u/>
      <sz val="11"/>
      <name val="Arial"/>
      <family val="2"/>
    </font>
    <font>
      <i/>
      <sz val="11"/>
      <color theme="1"/>
      <name val="Arial"/>
      <family val="2"/>
    </font>
    <font>
      <b/>
      <u/>
      <sz val="11"/>
      <color theme="1"/>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rgb="FF000000"/>
      </patternFill>
    </fill>
    <fill>
      <patternFill patternType="solid">
        <fgColor rgb="FFCCFFCC"/>
        <bgColor rgb="FF000000"/>
      </patternFill>
    </fill>
    <fill>
      <patternFill patternType="solid">
        <fgColor rgb="FFCCFFCC"/>
        <bgColor indexed="64"/>
      </patternFill>
    </fill>
    <fill>
      <patternFill patternType="solid">
        <fgColor theme="2" tint="-9.9978637043366805E-2"/>
        <bgColor indexed="64"/>
      </patternFill>
    </fill>
    <fill>
      <patternFill patternType="solid">
        <fgColor theme="0" tint="-0.14999847407452621"/>
        <bgColor indexed="64"/>
      </patternFill>
    </fill>
  </fills>
  <borders count="7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auto="1"/>
      </right>
      <top style="thin">
        <color indexed="64"/>
      </top>
      <bottom/>
      <diagonal/>
    </border>
    <border>
      <left style="thin">
        <color indexed="64"/>
      </left>
      <right style="thin">
        <color indexed="64"/>
      </right>
      <top style="medium">
        <color indexed="64"/>
      </top>
      <bottom style="thin">
        <color auto="1"/>
      </bottom>
      <diagonal/>
    </border>
    <border>
      <left style="medium">
        <color indexed="64"/>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auto="1"/>
      </top>
      <bottom/>
      <diagonal/>
    </border>
    <border>
      <left style="thin">
        <color indexed="64"/>
      </left>
      <right/>
      <top style="medium">
        <color indexed="64"/>
      </top>
      <bottom/>
      <diagonal/>
    </border>
    <border>
      <left style="thin">
        <color auto="1"/>
      </left>
      <right style="thin">
        <color auto="1"/>
      </right>
      <top style="hair">
        <color auto="1"/>
      </top>
      <bottom style="hair">
        <color auto="1"/>
      </bottom>
      <diagonal/>
    </border>
    <border>
      <left style="thin">
        <color indexed="64"/>
      </left>
      <right style="thin">
        <color indexed="64"/>
      </right>
      <top/>
      <bottom/>
      <diagonal/>
    </border>
    <border>
      <left style="thin">
        <color auto="1"/>
      </left>
      <right style="medium">
        <color indexed="64"/>
      </right>
      <top style="thin">
        <color auto="1"/>
      </top>
      <bottom/>
      <diagonal/>
    </border>
    <border>
      <left style="thin">
        <color auto="1"/>
      </left>
      <right style="thin">
        <color auto="1"/>
      </right>
      <top/>
      <bottom style="hair">
        <color auto="1"/>
      </bottom>
      <diagonal/>
    </border>
    <border>
      <left style="medium">
        <color auto="1"/>
      </left>
      <right style="thin">
        <color indexed="64"/>
      </right>
      <top/>
      <bottom style="hair">
        <color auto="1"/>
      </bottom>
      <diagonal/>
    </border>
    <border>
      <left/>
      <right style="medium">
        <color indexed="64"/>
      </right>
      <top style="medium">
        <color indexed="64"/>
      </top>
      <bottom style="thin">
        <color indexed="64"/>
      </bottom>
      <diagonal/>
    </border>
    <border>
      <left/>
      <right style="thin">
        <color indexed="64"/>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thin">
        <color indexed="64"/>
      </left>
      <right style="thin">
        <color indexed="64"/>
      </right>
      <top style="hair">
        <color auto="1"/>
      </top>
      <bottom/>
      <diagonal/>
    </border>
    <border>
      <left/>
      <right style="thin">
        <color indexed="64"/>
      </right>
      <top style="hair">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ck">
        <color auto="1"/>
      </top>
      <bottom style="thin">
        <color auto="1"/>
      </bottom>
      <diagonal/>
    </border>
  </borders>
  <cellStyleXfs count="76">
    <xf numFmtId="0" fontId="0" fillId="0" borderId="0"/>
    <xf numFmtId="166" fontId="25" fillId="0" borderId="0" applyFont="0" applyFill="0" applyBorder="0" applyAlignment="0" applyProtection="0"/>
    <xf numFmtId="9" fontId="25" fillId="0" borderId="0" applyFont="0" applyFill="0" applyBorder="0" applyAlignment="0" applyProtection="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4" applyNumberFormat="0" applyAlignment="0" applyProtection="0"/>
    <xf numFmtId="0" fontId="17" fillId="6" borderId="5" applyNumberFormat="0" applyAlignment="0" applyProtection="0"/>
    <xf numFmtId="0" fontId="18" fillId="6" borderId="4" applyNumberFormat="0" applyAlignment="0" applyProtection="0"/>
    <xf numFmtId="0" fontId="19" fillId="0" borderId="6" applyNumberFormat="0" applyFill="0" applyAlignment="0" applyProtection="0"/>
    <xf numFmtId="0" fontId="20" fillId="7" borderId="7" applyNumberFormat="0" applyAlignment="0" applyProtection="0"/>
    <xf numFmtId="0" fontId="21" fillId="0" borderId="0" applyNumberFormat="0" applyFill="0" applyBorder="0" applyAlignment="0" applyProtection="0"/>
    <xf numFmtId="0" fontId="8" fillId="8" borderId="8" applyNumberFormat="0" applyFon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4" fillId="32" borderId="0" applyNumberFormat="0" applyBorder="0" applyAlignment="0" applyProtection="0"/>
    <xf numFmtId="0" fontId="34" fillId="0" borderId="0"/>
    <xf numFmtId="166" fontId="34" fillId="0" borderId="0" applyFont="0" applyFill="0" applyBorder="0" applyAlignment="0" applyProtection="0"/>
    <xf numFmtId="0" fontId="7" fillId="0" borderId="0"/>
    <xf numFmtId="165" fontId="7" fillId="0" borderId="0" applyFont="0" applyFill="0" applyBorder="0" applyAlignment="0" applyProtection="0"/>
    <xf numFmtId="0" fontId="6" fillId="0" borderId="0"/>
    <xf numFmtId="165" fontId="6" fillId="0" borderId="0" applyFont="0" applyFill="0" applyBorder="0" applyAlignment="0" applyProtection="0"/>
    <xf numFmtId="0" fontId="26" fillId="0" borderId="0"/>
    <xf numFmtId="0" fontId="25" fillId="0" borderId="0"/>
    <xf numFmtId="0" fontId="25" fillId="0" borderId="0"/>
    <xf numFmtId="164" fontId="25" fillId="0" borderId="0" applyFont="0" applyFill="0" applyBorder="0" applyAlignment="0" applyProtection="0"/>
    <xf numFmtId="0" fontId="6" fillId="0" borderId="0"/>
    <xf numFmtId="0" fontId="6" fillId="0" borderId="0"/>
    <xf numFmtId="0" fontId="6" fillId="0" borderId="0"/>
    <xf numFmtId="0" fontId="25" fillId="0" borderId="0"/>
    <xf numFmtId="9" fontId="6" fillId="0" borderId="0" applyFont="0" applyFill="0" applyBorder="0" applyAlignment="0" applyProtection="0"/>
    <xf numFmtId="0" fontId="5" fillId="0" borderId="0"/>
    <xf numFmtId="9" fontId="5" fillId="0" borderId="0" applyFont="0" applyFill="0" applyBorder="0" applyAlignment="0" applyProtection="0"/>
    <xf numFmtId="165" fontId="5" fillId="0" borderId="0" applyFont="0" applyFill="0" applyBorder="0" applyAlignment="0" applyProtection="0"/>
    <xf numFmtId="0" fontId="25" fillId="0" borderId="0"/>
    <xf numFmtId="0" fontId="55" fillId="0" borderId="0" applyNumberFormat="0" applyFill="0" applyBorder="0" applyAlignment="0" applyProtection="0"/>
    <xf numFmtId="0" fontId="56" fillId="0" borderId="0" applyNumberFormat="0" applyFill="0" applyBorder="0" applyAlignment="0" applyProtection="0">
      <alignment vertical="top"/>
      <protection locked="0"/>
    </xf>
    <xf numFmtId="165" fontId="5" fillId="0" borderId="0" applyFont="0" applyFill="0" applyBorder="0" applyAlignment="0" applyProtection="0"/>
    <xf numFmtId="0" fontId="5" fillId="0" borderId="0"/>
    <xf numFmtId="0" fontId="52" fillId="0" borderId="0"/>
    <xf numFmtId="0" fontId="4" fillId="0" borderId="0"/>
    <xf numFmtId="164" fontId="4" fillId="0" borderId="0" applyFont="0" applyFill="0" applyBorder="0" applyAlignment="0" applyProtection="0"/>
    <xf numFmtId="0" fontId="3" fillId="0" borderId="0"/>
    <xf numFmtId="165" fontId="3" fillId="0" borderId="0" applyFont="0" applyFill="0" applyBorder="0" applyAlignment="0" applyProtection="0"/>
    <xf numFmtId="0" fontId="25" fillId="0" borderId="0"/>
    <xf numFmtId="0" fontId="2" fillId="0" borderId="0"/>
    <xf numFmtId="166" fontId="1" fillId="0" borderId="0" applyFont="0" applyFill="0" applyBorder="0" applyAlignment="0" applyProtection="0"/>
    <xf numFmtId="0" fontId="25" fillId="0" borderId="0"/>
  </cellStyleXfs>
  <cellXfs count="421">
    <xf numFmtId="0" fontId="25" fillId="0" borderId="0" xfId="0" applyFont="1"/>
    <xf numFmtId="0" fontId="25" fillId="0" borderId="0" xfId="0" applyFont="1" applyAlignment="1">
      <alignment vertical="center"/>
    </xf>
    <xf numFmtId="0" fontId="25" fillId="0" borderId="0" xfId="0" applyFont="1" applyAlignment="1">
      <alignment vertical="center" wrapText="1" shrinkToFit="1"/>
    </xf>
    <xf numFmtId="0" fontId="26" fillId="0" borderId="0" xfId="0" applyFont="1" applyAlignment="1">
      <alignment vertical="center"/>
    </xf>
    <xf numFmtId="0" fontId="26" fillId="0" borderId="0" xfId="0" applyFont="1" applyAlignment="1">
      <alignment vertical="center" wrapText="1" shrinkToFit="1"/>
    </xf>
    <xf numFmtId="0" fontId="27" fillId="0" borderId="0" xfId="0" applyFont="1" applyAlignment="1">
      <alignment vertical="center"/>
    </xf>
    <xf numFmtId="0" fontId="26"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vertical="center" shrinkToFit="1"/>
    </xf>
    <xf numFmtId="0" fontId="26" fillId="0" borderId="0" xfId="0" applyFont="1" applyAlignment="1">
      <alignment vertical="center" wrapText="1"/>
    </xf>
    <xf numFmtId="0" fontId="28" fillId="0" borderId="0" xfId="0" applyFont="1" applyAlignment="1">
      <alignment vertical="center"/>
    </xf>
    <xf numFmtId="0" fontId="29" fillId="0" borderId="0" xfId="0" applyFont="1" applyAlignment="1">
      <alignment vertical="center"/>
    </xf>
    <xf numFmtId="0" fontId="28" fillId="0" borderId="0" xfId="0" applyFont="1" applyAlignment="1">
      <alignment horizontal="center" vertical="center"/>
    </xf>
    <xf numFmtId="0" fontId="30" fillId="0" borderId="0" xfId="0" applyFont="1" applyAlignment="1">
      <alignment vertical="center"/>
    </xf>
    <xf numFmtId="39" fontId="30" fillId="0" borderId="0" xfId="0" applyNumberFormat="1" applyFont="1" applyAlignment="1">
      <alignment vertical="center"/>
    </xf>
    <xf numFmtId="167" fontId="29" fillId="0" borderId="0" xfId="0" applyNumberFormat="1" applyFont="1" applyAlignment="1">
      <alignment vertical="center" wrapText="1"/>
    </xf>
    <xf numFmtId="10" fontId="26" fillId="0" borderId="0" xfId="0" applyNumberFormat="1" applyFont="1" applyAlignment="1">
      <alignment vertical="center"/>
    </xf>
    <xf numFmtId="10" fontId="28" fillId="0" borderId="0" xfId="0" applyNumberFormat="1" applyFont="1" applyAlignment="1">
      <alignment vertical="center"/>
    </xf>
    <xf numFmtId="168" fontId="29" fillId="0" borderId="0" xfId="1" applyNumberFormat="1" applyFont="1" applyAlignment="1">
      <alignment vertical="center"/>
    </xf>
    <xf numFmtId="0" fontId="31" fillId="0" borderId="0" xfId="0" applyFont="1" applyAlignment="1">
      <alignment vertical="center"/>
    </xf>
    <xf numFmtId="0" fontId="0" fillId="0" borderId="0" xfId="0" applyFont="1" applyAlignment="1">
      <alignment vertical="center"/>
    </xf>
    <xf numFmtId="0" fontId="0" fillId="0" borderId="0" xfId="0" applyFont="1" applyAlignment="1">
      <alignment vertical="center" wrapText="1" shrinkToFit="1"/>
    </xf>
    <xf numFmtId="0" fontId="0" fillId="0" borderId="0" xfId="0" applyFont="1" applyAlignment="1">
      <alignment vertical="center" shrinkToFit="1"/>
    </xf>
    <xf numFmtId="0" fontId="0" fillId="0" borderId="0" xfId="0" applyFont="1" applyAlignment="1">
      <alignment horizontal="left" vertical="center"/>
    </xf>
    <xf numFmtId="0" fontId="25" fillId="0" borderId="0" xfId="0" applyFont="1" applyAlignment="1">
      <alignment horizontal="center" vertical="center" wrapText="1"/>
    </xf>
    <xf numFmtId="0" fontId="0" fillId="0" borderId="0" xfId="0" applyFont="1" applyAlignment="1">
      <alignment horizontal="center" vertical="center" wrapText="1"/>
    </xf>
    <xf numFmtId="0" fontId="27" fillId="33" borderId="0" xfId="0" applyFont="1" applyFill="1" applyAlignment="1">
      <alignment horizontal="center" vertical="center"/>
    </xf>
    <xf numFmtId="0" fontId="27" fillId="33" borderId="0" xfId="0" applyFont="1" applyFill="1" applyAlignment="1">
      <alignment horizontal="left" vertical="center" wrapText="1"/>
    </xf>
    <xf numFmtId="0" fontId="26" fillId="33" borderId="0" xfId="0" applyFont="1" applyFill="1" applyAlignment="1">
      <alignment horizontal="center" vertical="center" wrapText="1" shrinkToFit="1"/>
    </xf>
    <xf numFmtId="0" fontId="26" fillId="0" borderId="0" xfId="0" applyFont="1" applyAlignment="1">
      <alignment horizontal="center" vertical="center" wrapText="1" shrinkToFit="1"/>
    </xf>
    <xf numFmtId="0" fontId="26" fillId="0" borderId="0" xfId="0" applyFont="1" applyAlignment="1">
      <alignment horizontal="center" vertical="center"/>
    </xf>
    <xf numFmtId="0" fontId="27" fillId="33" borderId="0" xfId="0" applyFont="1" applyFill="1" applyAlignment="1">
      <alignment vertical="center"/>
    </xf>
    <xf numFmtId="0" fontId="30" fillId="34" borderId="0" xfId="0" applyFont="1" applyFill="1" applyAlignment="1">
      <alignment horizontal="center" vertical="center"/>
    </xf>
    <xf numFmtId="0" fontId="33" fillId="0" borderId="0" xfId="0" applyFont="1" applyAlignment="1">
      <alignment horizontal="center" vertical="center"/>
    </xf>
    <xf numFmtId="0" fontId="34" fillId="0" borderId="0" xfId="0" applyFont="1" applyAlignment="1">
      <alignment horizontal="left" vertical="center"/>
    </xf>
    <xf numFmtId="0" fontId="0" fillId="0" borderId="0" xfId="0" applyFont="1" applyAlignment="1">
      <alignment horizontal="center"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35" fillId="0" borderId="14" xfId="0" applyFont="1" applyBorder="1" applyAlignment="1">
      <alignment vertical="center"/>
    </xf>
    <xf numFmtId="0" fontId="0" fillId="0" borderId="14" xfId="0" applyFont="1" applyBorder="1" applyAlignment="1">
      <alignment vertical="center"/>
    </xf>
    <xf numFmtId="0" fontId="34" fillId="0" borderId="0" xfId="0" applyFont="1" applyAlignment="1">
      <alignment horizontal="center" vertical="center"/>
    </xf>
    <xf numFmtId="0" fontId="36" fillId="0" borderId="0" xfId="0" applyFont="1" applyAlignment="1">
      <alignment horizontal="centerContinuous" vertical="center"/>
    </xf>
    <xf numFmtId="0" fontId="35" fillId="0" borderId="0" xfId="0" applyFont="1" applyAlignment="1">
      <alignment horizontal="centerContinuous" vertical="center"/>
    </xf>
    <xf numFmtId="0" fontId="31" fillId="0" borderId="0" xfId="0" applyFont="1" applyAlignment="1">
      <alignment horizontal="left" vertical="center"/>
    </xf>
    <xf numFmtId="0" fontId="37" fillId="34" borderId="0" xfId="0" applyFont="1" applyFill="1" applyAlignment="1">
      <alignment horizontal="left" vertical="center"/>
    </xf>
    <xf numFmtId="0" fontId="38" fillId="0" borderId="0" xfId="0" applyFont="1" applyAlignment="1">
      <alignment vertical="center"/>
    </xf>
    <xf numFmtId="0" fontId="39" fillId="0" borderId="0" xfId="0" applyFont="1" applyAlignment="1">
      <alignment horizontal="centerContinuous" vertical="center"/>
    </xf>
    <xf numFmtId="0" fontId="40" fillId="0" borderId="0" xfId="0" applyFont="1" applyAlignment="1">
      <alignment vertical="center"/>
    </xf>
    <xf numFmtId="0" fontId="40" fillId="0" borderId="0" xfId="0" applyFont="1" applyAlignment="1">
      <alignment horizontal="center" vertical="center"/>
    </xf>
    <xf numFmtId="0" fontId="31" fillId="0" borderId="0" xfId="0" applyFont="1" applyAlignment="1">
      <alignment horizontal="center" vertical="center"/>
    </xf>
    <xf numFmtId="169" fontId="41" fillId="34" borderId="0" xfId="0" applyNumberFormat="1" applyFont="1" applyFill="1" applyAlignment="1">
      <alignment horizontal="justify" vertical="center"/>
    </xf>
    <xf numFmtId="0" fontId="27" fillId="0" borderId="0" xfId="0" applyFont="1" applyAlignment="1">
      <alignment vertical="top"/>
    </xf>
    <xf numFmtId="0" fontId="32" fillId="0" borderId="0" xfId="0" applyFont="1" applyAlignment="1">
      <alignment horizontal="justify" vertical="center"/>
    </xf>
    <xf numFmtId="0" fontId="38" fillId="0" borderId="0" xfId="0" applyFont="1" applyAlignment="1">
      <alignment horizontal="left" vertical="center"/>
    </xf>
    <xf numFmtId="0" fontId="32" fillId="34" borderId="0" xfId="0" applyFont="1" applyFill="1" applyAlignment="1">
      <alignment horizontal="justify" vertical="center"/>
    </xf>
    <xf numFmtId="14" fontId="37" fillId="34" borderId="0" xfId="0" applyNumberFormat="1" applyFont="1" applyFill="1" applyAlignment="1">
      <alignment horizontal="left" vertical="center"/>
    </xf>
    <xf numFmtId="0" fontId="37" fillId="0" borderId="0" xfId="0" applyFont="1" applyAlignment="1">
      <alignment horizontal="left" vertical="center"/>
    </xf>
    <xf numFmtId="0" fontId="0" fillId="0" borderId="15" xfId="0" applyFont="1" applyBorder="1" applyAlignment="1">
      <alignment vertical="center"/>
    </xf>
    <xf numFmtId="0" fontId="0" fillId="0" borderId="16" xfId="0" applyFont="1" applyBorder="1" applyAlignment="1">
      <alignment vertical="center"/>
    </xf>
    <xf numFmtId="0" fontId="37" fillId="0" borderId="16" xfId="0" applyFont="1" applyBorder="1" applyAlignment="1">
      <alignment horizontal="left" vertical="center"/>
    </xf>
    <xf numFmtId="0" fontId="0" fillId="0" borderId="17" xfId="0" applyFont="1" applyBorder="1" applyAlignment="1">
      <alignment vertical="center"/>
    </xf>
    <xf numFmtId="0" fontId="42" fillId="0" borderId="0" xfId="0" applyFont="1" applyAlignment="1">
      <alignment vertical="center"/>
    </xf>
    <xf numFmtId="0" fontId="42" fillId="0" borderId="0" xfId="0" applyFont="1" applyAlignment="1">
      <alignment horizontal="right" vertical="center"/>
    </xf>
    <xf numFmtId="0" fontId="27" fillId="0" borderId="0" xfId="0" applyFont="1" applyAlignment="1">
      <alignment horizontal="justify" vertical="center"/>
    </xf>
    <xf numFmtId="0" fontId="44" fillId="0" borderId="0" xfId="0" applyFont="1"/>
    <xf numFmtId="0" fontId="45" fillId="0" borderId="0" xfId="0" applyFont="1" applyAlignment="1">
      <alignment horizontal="left"/>
    </xf>
    <xf numFmtId="0" fontId="46" fillId="0" borderId="0" xfId="0" applyFont="1"/>
    <xf numFmtId="0" fontId="47" fillId="0" borderId="0" xfId="0" applyFont="1"/>
    <xf numFmtId="0" fontId="45" fillId="0" borderId="0" xfId="0" applyFont="1"/>
    <xf numFmtId="0" fontId="46" fillId="0" borderId="0" xfId="0" applyFont="1" applyAlignment="1">
      <alignment horizontal="center"/>
    </xf>
    <xf numFmtId="0" fontId="46" fillId="0" borderId="0" xfId="0" applyFont="1" applyAlignment="1">
      <alignment horizontal="left"/>
    </xf>
    <xf numFmtId="0" fontId="46" fillId="0" borderId="21" xfId="0" applyFont="1" applyBorder="1"/>
    <xf numFmtId="0" fontId="44" fillId="0" borderId="22" xfId="0" applyFont="1" applyBorder="1"/>
    <xf numFmtId="0" fontId="44" fillId="0" borderId="23" xfId="0" applyFont="1" applyBorder="1"/>
    <xf numFmtId="0" fontId="44" fillId="0" borderId="24" xfId="0" applyFont="1" applyBorder="1"/>
    <xf numFmtId="0" fontId="48" fillId="0" borderId="24" xfId="0" applyFont="1" applyBorder="1"/>
    <xf numFmtId="0" fontId="49" fillId="0" borderId="24" xfId="0" applyFont="1" applyBorder="1"/>
    <xf numFmtId="0" fontId="44" fillId="0" borderId="25" xfId="0" applyFont="1" applyBorder="1"/>
    <xf numFmtId="0" fontId="44" fillId="0" borderId="26" xfId="0" applyFont="1" applyBorder="1"/>
    <xf numFmtId="0" fontId="50" fillId="0" borderId="0" xfId="0" applyFont="1"/>
    <xf numFmtId="0" fontId="46" fillId="0" borderId="24" xfId="0" applyFont="1" applyBorder="1"/>
    <xf numFmtId="0" fontId="48" fillId="0" borderId="0" xfId="0" applyFont="1"/>
    <xf numFmtId="0" fontId="51" fillId="0" borderId="0" xfId="0" applyFont="1"/>
    <xf numFmtId="0" fontId="51" fillId="0" borderId="0" xfId="0" applyFont="1" applyAlignment="1">
      <alignment horizontal="left"/>
    </xf>
    <xf numFmtId="2" fontId="45" fillId="0" borderId="0" xfId="0" applyNumberFormat="1" applyFont="1" applyAlignment="1">
      <alignment horizontal="center" wrapText="1"/>
    </xf>
    <xf numFmtId="166" fontId="46" fillId="34" borderId="27" xfId="1" applyFont="1" applyFill="1" applyBorder="1" applyAlignment="1">
      <alignment vertical="center"/>
    </xf>
    <xf numFmtId="0" fontId="44" fillId="0" borderId="20" xfId="0" applyFont="1" applyBorder="1"/>
    <xf numFmtId="0" fontId="44" fillId="0" borderId="29" xfId="0" applyFont="1" applyBorder="1"/>
    <xf numFmtId="0" fontId="47" fillId="0" borderId="29" xfId="0" applyFont="1" applyBorder="1"/>
    <xf numFmtId="0" fontId="30" fillId="34" borderId="26" xfId="0" applyFont="1" applyFill="1" applyBorder="1" applyAlignment="1">
      <alignment horizontal="center" vertical="center"/>
    </xf>
    <xf numFmtId="0" fontId="47" fillId="0" borderId="26" xfId="0" applyFont="1" applyBorder="1"/>
    <xf numFmtId="170" fontId="47" fillId="0" borderId="26" xfId="0" applyNumberFormat="1" applyFont="1" applyBorder="1"/>
    <xf numFmtId="0" fontId="44" fillId="0" borderId="26" xfId="0" applyFont="1" applyBorder="1" applyAlignment="1">
      <alignment horizontal="center"/>
    </xf>
    <xf numFmtId="171" fontId="44" fillId="0" borderId="26" xfId="0" applyNumberFormat="1" applyFont="1" applyBorder="1" applyAlignment="1">
      <alignment horizontal="center"/>
    </xf>
    <xf numFmtId="172" fontId="46" fillId="0" borderId="26" xfId="0" applyNumberFormat="1" applyFont="1" applyBorder="1" applyAlignment="1">
      <alignment horizontal="center"/>
    </xf>
    <xf numFmtId="0" fontId="46" fillId="0" borderId="26" xfId="0" applyFont="1" applyBorder="1" applyAlignment="1">
      <alignment horizontal="left"/>
    </xf>
    <xf numFmtId="0" fontId="46" fillId="0" borderId="26" xfId="0" applyFont="1" applyBorder="1"/>
    <xf numFmtId="0" fontId="53" fillId="0" borderId="0" xfId="57" applyFont="1"/>
    <xf numFmtId="0" fontId="53" fillId="0" borderId="0" xfId="62" applyFont="1"/>
    <xf numFmtId="0" fontId="54" fillId="0" borderId="0" xfId="62" applyFont="1"/>
    <xf numFmtId="0" fontId="53" fillId="0" borderId="0" xfId="62" applyFont="1" applyAlignment="1">
      <alignment horizontal="left"/>
    </xf>
    <xf numFmtId="0" fontId="53" fillId="0" borderId="0" xfId="57" applyFont="1" applyAlignment="1">
      <alignment horizontal="center"/>
    </xf>
    <xf numFmtId="173" fontId="42" fillId="0" borderId="0" xfId="62" applyNumberFormat="1" applyFont="1" applyAlignment="1">
      <alignment horizontal="center" vertical="center"/>
    </xf>
    <xf numFmtId="173" fontId="42" fillId="0" borderId="0" xfId="62" applyNumberFormat="1" applyFont="1" applyAlignment="1">
      <alignment horizontal="center" vertical="center" wrapText="1"/>
    </xf>
    <xf numFmtId="0" fontId="54" fillId="0" borderId="0" xfId="57" applyFont="1" applyAlignment="1">
      <alignment wrapText="1"/>
    </xf>
    <xf numFmtId="173" fontId="43" fillId="0" borderId="0" xfId="65" applyNumberFormat="1" applyFont="1" applyAlignment="1">
      <alignment horizontal="center" vertical="center"/>
    </xf>
    <xf numFmtId="0" fontId="43" fillId="0" borderId="0" xfId="57" applyFont="1" applyAlignment="1">
      <alignment wrapText="1"/>
    </xf>
    <xf numFmtId="0" fontId="53" fillId="0" borderId="0" xfId="57" applyFont="1" applyAlignment="1">
      <alignment wrapText="1"/>
    </xf>
    <xf numFmtId="173" fontId="54" fillId="0" borderId="0" xfId="65" applyNumberFormat="1" applyFont="1" applyAlignment="1">
      <alignment horizontal="center" vertical="center" wrapText="1"/>
    </xf>
    <xf numFmtId="44" fontId="54" fillId="0" borderId="34" xfId="65" applyNumberFormat="1" applyFont="1" applyBorder="1" applyAlignment="1">
      <alignment horizontal="center" wrapText="1"/>
    </xf>
    <xf numFmtId="44" fontId="54" fillId="0" borderId="0" xfId="57" applyNumberFormat="1" applyFont="1" applyAlignment="1">
      <alignment wrapText="1"/>
    </xf>
    <xf numFmtId="173" fontId="53" fillId="0" borderId="0" xfId="65" applyNumberFormat="1" applyFont="1" applyAlignment="1">
      <alignment horizontal="center" vertical="center" wrapText="1"/>
    </xf>
    <xf numFmtId="4" fontId="53" fillId="0" borderId="0" xfId="65" applyNumberFormat="1" applyFont="1" applyAlignment="1">
      <alignment vertical="center" wrapText="1"/>
    </xf>
    <xf numFmtId="4" fontId="53" fillId="0" borderId="0" xfId="65" applyNumberFormat="1" applyFont="1" applyAlignment="1">
      <alignment horizontal="center" vertical="center" wrapText="1"/>
    </xf>
    <xf numFmtId="44" fontId="53" fillId="0" borderId="0" xfId="57" applyNumberFormat="1" applyFont="1" applyAlignment="1">
      <alignment wrapText="1"/>
    </xf>
    <xf numFmtId="0" fontId="53" fillId="0" borderId="0" xfId="57" applyFont="1" applyAlignment="1">
      <alignment horizontal="left"/>
    </xf>
    <xf numFmtId="0" fontId="45" fillId="0" borderId="19" xfId="0" applyFont="1" applyBorder="1" applyAlignment="1">
      <alignment horizontal="left" wrapText="1"/>
    </xf>
    <xf numFmtId="0" fontId="42" fillId="0" borderId="34" xfId="62" applyFont="1" applyBorder="1" applyAlignment="1">
      <alignment horizontal="center" wrapText="1"/>
    </xf>
    <xf numFmtId="0" fontId="54" fillId="0" borderId="34" xfId="57" applyFont="1" applyBorder="1" applyAlignment="1">
      <alignment horizontal="center" wrapText="1"/>
    </xf>
    <xf numFmtId="0" fontId="54" fillId="0" borderId="34" xfId="59" applyFont="1" applyBorder="1" applyAlignment="1">
      <alignment horizontal="center" wrapText="1"/>
    </xf>
    <xf numFmtId="0" fontId="54" fillId="0" borderId="29" xfId="57" applyFont="1" applyBorder="1" applyAlignment="1">
      <alignment horizontal="center" wrapText="1"/>
    </xf>
    <xf numFmtId="0" fontId="54" fillId="0" borderId="29" xfId="57" applyFont="1" applyBorder="1" applyAlignment="1">
      <alignment horizontal="left" wrapText="1"/>
    </xf>
    <xf numFmtId="0" fontId="58" fillId="0" borderId="31" xfId="59" applyFont="1" applyBorder="1" applyAlignment="1">
      <alignment horizontal="left" wrapText="1"/>
    </xf>
    <xf numFmtId="1" fontId="42" fillId="0" borderId="37" xfId="62" applyNumberFormat="1" applyFont="1" applyBorder="1" applyAlignment="1">
      <alignment horizontal="center" wrapText="1"/>
    </xf>
    <xf numFmtId="1" fontId="42" fillId="0" borderId="33" xfId="65" applyNumberFormat="1" applyFont="1" applyBorder="1" applyAlignment="1">
      <alignment horizontal="center"/>
    </xf>
    <xf numFmtId="0" fontId="47" fillId="0" borderId="37" xfId="0" applyFont="1" applyBorder="1"/>
    <xf numFmtId="0" fontId="47" fillId="0" borderId="45" xfId="0" applyFont="1" applyBorder="1"/>
    <xf numFmtId="0" fontId="44" fillId="0" borderId="45" xfId="0" applyFont="1" applyBorder="1"/>
    <xf numFmtId="0" fontId="47" fillId="0" borderId="46" xfId="0" applyFont="1" applyBorder="1"/>
    <xf numFmtId="0" fontId="30" fillId="34" borderId="47" xfId="0" applyFont="1" applyFill="1" applyBorder="1" applyAlignment="1">
      <alignment horizontal="center" vertical="center"/>
    </xf>
    <xf numFmtId="0" fontId="44" fillId="0" borderId="47" xfId="0" applyFont="1" applyBorder="1"/>
    <xf numFmtId="170" fontId="47" fillId="0" borderId="47" xfId="0" applyNumberFormat="1" applyFont="1" applyBorder="1"/>
    <xf numFmtId="0" fontId="44" fillId="0" borderId="47" xfId="0" applyFont="1" applyBorder="1" applyAlignment="1">
      <alignment horizontal="center"/>
    </xf>
    <xf numFmtId="171" fontId="44" fillId="0" borderId="47" xfId="0" applyNumberFormat="1" applyFont="1" applyBorder="1" applyAlignment="1">
      <alignment horizontal="center"/>
    </xf>
    <xf numFmtId="0" fontId="44" fillId="0" borderId="17" xfId="0" applyFont="1" applyBorder="1"/>
    <xf numFmtId="0" fontId="45" fillId="0" borderId="36" xfId="0" applyFont="1" applyBorder="1"/>
    <xf numFmtId="0" fontId="45" fillId="0" borderId="19" xfId="0" applyFont="1" applyBorder="1" applyAlignment="1">
      <alignment horizontal="center" wrapText="1"/>
    </xf>
    <xf numFmtId="0" fontId="45" fillId="0" borderId="19" xfId="0" applyFont="1" applyBorder="1" applyAlignment="1">
      <alignment wrapText="1"/>
    </xf>
    <xf numFmtId="0" fontId="46" fillId="0" borderId="18" xfId="0" applyFont="1" applyBorder="1" applyAlignment="1">
      <alignment horizontal="center" wrapText="1"/>
    </xf>
    <xf numFmtId="2" fontId="45" fillId="0" borderId="18" xfId="0" applyNumberFormat="1" applyFont="1" applyBorder="1" applyAlignment="1">
      <alignment horizontal="center" wrapText="1"/>
    </xf>
    <xf numFmtId="0" fontId="45" fillId="0" borderId="20" xfId="0" applyFont="1" applyBorder="1" applyAlignment="1">
      <alignment horizontal="left" wrapText="1"/>
    </xf>
    <xf numFmtId="0" fontId="42" fillId="0" borderId="0" xfId="57" applyFont="1" applyAlignment="1">
      <alignment wrapText="1"/>
    </xf>
    <xf numFmtId="174" fontId="53" fillId="0" borderId="0" xfId="57" applyNumberFormat="1" applyFont="1" applyAlignment="1">
      <alignment horizontal="right" wrapText="1"/>
    </xf>
    <xf numFmtId="14" fontId="54" fillId="0" borderId="0" xfId="57" applyNumberFormat="1" applyFont="1" applyAlignment="1">
      <alignment horizontal="left"/>
    </xf>
    <xf numFmtId="14" fontId="42" fillId="0" borderId="0" xfId="57" applyNumberFormat="1" applyFont="1" applyAlignment="1">
      <alignment horizontal="left"/>
    </xf>
    <xf numFmtId="174" fontId="53" fillId="0" borderId="0" xfId="57" applyNumberFormat="1" applyFont="1" applyAlignment="1">
      <alignment horizontal="right"/>
    </xf>
    <xf numFmtId="44" fontId="53" fillId="0" borderId="32" xfId="70" applyNumberFormat="1" applyFont="1" applyBorder="1" applyAlignment="1">
      <alignment horizontal="left" wrapText="1"/>
    </xf>
    <xf numFmtId="44" fontId="53" fillId="0" borderId="38" xfId="70" applyNumberFormat="1" applyFont="1" applyBorder="1" applyAlignment="1">
      <alignment horizontal="left" wrapText="1"/>
    </xf>
    <xf numFmtId="44" fontId="54" fillId="0" borderId="20" xfId="71" applyNumberFormat="1" applyFont="1" applyFill="1" applyBorder="1" applyAlignment="1">
      <alignment horizontal="left" wrapText="1"/>
    </xf>
    <xf numFmtId="44" fontId="53" fillId="0" borderId="52" xfId="70" applyNumberFormat="1" applyFont="1" applyBorder="1" applyAlignment="1">
      <alignment horizontal="left" wrapText="1"/>
    </xf>
    <xf numFmtId="44" fontId="54" fillId="0" borderId="34" xfId="70" applyNumberFormat="1" applyFont="1" applyBorder="1" applyAlignment="1">
      <alignment horizontal="left" wrapText="1"/>
    </xf>
    <xf numFmtId="0" fontId="42" fillId="0" borderId="27" xfId="62" applyFont="1" applyBorder="1" applyAlignment="1">
      <alignment horizontal="center" wrapText="1"/>
    </xf>
    <xf numFmtId="0" fontId="54" fillId="0" borderId="34" xfId="57" applyFont="1" applyBorder="1" applyAlignment="1">
      <alignment horizontal="left" wrapText="1"/>
    </xf>
    <xf numFmtId="0" fontId="53" fillId="0" borderId="31" xfId="57" applyFont="1" applyBorder="1" applyAlignment="1">
      <alignment horizontal="center" wrapText="1"/>
    </xf>
    <xf numFmtId="1" fontId="57" fillId="0" borderId="31" xfId="70" applyNumberFormat="1" applyFont="1" applyBorder="1" applyAlignment="1">
      <alignment horizontal="center" wrapText="1"/>
    </xf>
    <xf numFmtId="44" fontId="54" fillId="0" borderId="45" xfId="59" applyNumberFormat="1" applyFont="1" applyBorder="1" applyAlignment="1">
      <alignment horizontal="center" wrapText="1"/>
    </xf>
    <xf numFmtId="0" fontId="42" fillId="0" borderId="44" xfId="62" applyFont="1" applyBorder="1" applyAlignment="1">
      <alignment horizontal="center" wrapText="1"/>
    </xf>
    <xf numFmtId="0" fontId="54" fillId="0" borderId="40" xfId="57" applyFont="1" applyBorder="1" applyAlignment="1">
      <alignment horizontal="center" wrapText="1"/>
    </xf>
    <xf numFmtId="0" fontId="54" fillId="0" borderId="55" xfId="59" applyFont="1" applyBorder="1" applyAlignment="1">
      <alignment horizontal="center" wrapText="1"/>
    </xf>
    <xf numFmtId="4" fontId="26" fillId="0" borderId="31" xfId="72" applyNumberFormat="1" applyFont="1" applyBorder="1" applyAlignment="1">
      <alignment horizontal="center"/>
    </xf>
    <xf numFmtId="44" fontId="42" fillId="0" borderId="38" xfId="59" applyNumberFormat="1" applyFont="1" applyBorder="1" applyAlignment="1">
      <alignment horizontal="left"/>
    </xf>
    <xf numFmtId="4" fontId="54" fillId="0" borderId="31" xfId="68" applyNumberFormat="1" applyFont="1" applyBorder="1" applyAlignment="1">
      <alignment horizontal="left" wrapText="1"/>
    </xf>
    <xf numFmtId="0" fontId="54" fillId="0" borderId="35" xfId="57" applyFont="1" applyBorder="1" applyAlignment="1">
      <alignment horizontal="center" wrapText="1"/>
    </xf>
    <xf numFmtId="174" fontId="54" fillId="0" borderId="20" xfId="70" applyNumberFormat="1" applyFont="1" applyBorder="1" applyAlignment="1">
      <alignment horizontal="center" wrapText="1"/>
    </xf>
    <xf numFmtId="0" fontId="54" fillId="0" borderId="0" xfId="62" applyFont="1" applyAlignment="1">
      <alignment horizontal="left" wrapText="1"/>
    </xf>
    <xf numFmtId="0" fontId="54" fillId="0" borderId="16" xfId="62" applyFont="1" applyBorder="1" applyAlignment="1">
      <alignment horizontal="left" wrapText="1"/>
    </xf>
    <xf numFmtId="0" fontId="42" fillId="0" borderId="16" xfId="62" applyFont="1" applyBorder="1"/>
    <xf numFmtId="0" fontId="42" fillId="0" borderId="16" xfId="62" applyFont="1" applyBorder="1" applyAlignment="1">
      <alignment wrapText="1"/>
    </xf>
    <xf numFmtId="0" fontId="42" fillId="0" borderId="16" xfId="62" applyFont="1" applyBorder="1" applyAlignment="1">
      <alignment horizontal="center"/>
    </xf>
    <xf numFmtId="0" fontId="53" fillId="0" borderId="0" xfId="62" applyFont="1" applyBorder="1"/>
    <xf numFmtId="1" fontId="58" fillId="0" borderId="35" xfId="70" applyNumberFormat="1" applyFont="1" applyFill="1" applyBorder="1" applyAlignment="1">
      <alignment horizontal="center" wrapText="1"/>
    </xf>
    <xf numFmtId="0" fontId="2" fillId="0" borderId="0" xfId="73"/>
    <xf numFmtId="0" fontId="63" fillId="0" borderId="0" xfId="73" applyFont="1"/>
    <xf numFmtId="0" fontId="61" fillId="0" borderId="0" xfId="73" applyFont="1"/>
    <xf numFmtId="0" fontId="63" fillId="0" borderId="0" xfId="73" applyFont="1" applyAlignment="1">
      <alignment horizontal="left" wrapText="1"/>
    </xf>
    <xf numFmtId="0" fontId="64" fillId="37" borderId="58" xfId="73" applyFont="1" applyFill="1" applyBorder="1" applyAlignment="1">
      <alignment horizontal="center"/>
    </xf>
    <xf numFmtId="0" fontId="64" fillId="37" borderId="55" xfId="73" applyFont="1" applyFill="1" applyBorder="1" applyAlignment="1">
      <alignment horizontal="center"/>
    </xf>
    <xf numFmtId="0" fontId="64" fillId="37" borderId="60" xfId="73" applyFont="1" applyFill="1" applyBorder="1" applyAlignment="1">
      <alignment horizontal="center"/>
    </xf>
    <xf numFmtId="175" fontId="64" fillId="37" borderId="36" xfId="73" applyNumberFormat="1" applyFont="1" applyFill="1" applyBorder="1" applyAlignment="1">
      <alignment horizontal="center" wrapText="1"/>
    </xf>
    <xf numFmtId="175" fontId="64" fillId="37" borderId="20" xfId="73" applyNumberFormat="1" applyFont="1" applyFill="1" applyBorder="1" applyAlignment="1">
      <alignment horizontal="center"/>
    </xf>
    <xf numFmtId="0" fontId="2" fillId="0" borderId="62" xfId="73" applyBorder="1" applyAlignment="1">
      <alignment horizontal="center"/>
    </xf>
    <xf numFmtId="0" fontId="65" fillId="0" borderId="63" xfId="73" applyFont="1" applyBorder="1" applyAlignment="1">
      <alignment horizontal="center"/>
    </xf>
    <xf numFmtId="0" fontId="65" fillId="35" borderId="64" xfId="73" applyFont="1" applyFill="1" applyBorder="1" applyAlignment="1">
      <alignment horizontal="center"/>
    </xf>
    <xf numFmtId="44" fontId="65" fillId="35" borderId="64" xfId="73" applyNumberFormat="1" applyFont="1" applyFill="1" applyBorder="1" applyAlignment="1">
      <alignment horizontal="center"/>
    </xf>
    <xf numFmtId="0" fontId="65" fillId="0" borderId="64" xfId="73" applyFont="1" applyBorder="1" applyAlignment="1">
      <alignment horizontal="center"/>
    </xf>
    <xf numFmtId="0" fontId="66" fillId="0" borderId="0" xfId="73" applyFont="1" applyAlignment="1">
      <alignment wrapText="1"/>
    </xf>
    <xf numFmtId="0" fontId="2" fillId="0" borderId="65" xfId="73" applyBorder="1" applyAlignment="1">
      <alignment horizontal="center"/>
    </xf>
    <xf numFmtId="0" fontId="65" fillId="35" borderId="66" xfId="73" applyFont="1" applyFill="1" applyBorder="1" applyAlignment="1">
      <alignment horizontal="center"/>
    </xf>
    <xf numFmtId="44" fontId="23" fillId="0" borderId="34" xfId="73" applyNumberFormat="1" applyFont="1" applyBorder="1"/>
    <xf numFmtId="44" fontId="66" fillId="0" borderId="0" xfId="73" applyNumberFormat="1" applyFont="1" applyAlignment="1">
      <alignment wrapText="1"/>
    </xf>
    <xf numFmtId="0" fontId="64" fillId="37" borderId="61" xfId="73" applyFont="1" applyFill="1" applyBorder="1" applyAlignment="1">
      <alignment horizontal="center" wrapText="1"/>
    </xf>
    <xf numFmtId="44" fontId="2" fillId="0" borderId="0" xfId="73" applyNumberFormat="1"/>
    <xf numFmtId="0" fontId="0" fillId="0" borderId="0" xfId="0" applyAlignment="1">
      <alignment horizontal="center"/>
    </xf>
    <xf numFmtId="0" fontId="65" fillId="0" borderId="64" xfId="73" applyFont="1" applyFill="1" applyBorder="1" applyAlignment="1">
      <alignment horizontal="center"/>
    </xf>
    <xf numFmtId="44" fontId="0" fillId="0" borderId="0" xfId="0" applyNumberFormat="1"/>
    <xf numFmtId="0" fontId="2" fillId="0" borderId="68" xfId="73" applyBorder="1" applyAlignment="1">
      <alignment horizontal="center"/>
    </xf>
    <xf numFmtId="0" fontId="65" fillId="0" borderId="69" xfId="73" applyFont="1" applyBorder="1" applyAlignment="1">
      <alignment horizontal="center"/>
    </xf>
    <xf numFmtId="0" fontId="65" fillId="35" borderId="70" xfId="73" applyFont="1" applyFill="1" applyBorder="1" applyAlignment="1">
      <alignment horizontal="center"/>
    </xf>
    <xf numFmtId="0" fontId="65" fillId="0" borderId="69" xfId="73" applyFont="1" applyFill="1" applyBorder="1" applyAlignment="1">
      <alignment horizontal="center"/>
    </xf>
    <xf numFmtId="1" fontId="38" fillId="0" borderId="14" xfId="0" applyNumberFormat="1" applyFont="1" applyBorder="1"/>
    <xf numFmtId="44" fontId="38" fillId="0" borderId="34" xfId="0" applyNumberFormat="1" applyFont="1" applyBorder="1"/>
    <xf numFmtId="0" fontId="43" fillId="0" borderId="50" xfId="0" applyFont="1" applyBorder="1" applyAlignment="1">
      <alignment horizontal="left" wrapText="1"/>
    </xf>
    <xf numFmtId="0" fontId="42" fillId="0" borderId="50" xfId="52" applyFont="1" applyBorder="1" applyAlignment="1">
      <alignment horizontal="left" wrapText="1"/>
    </xf>
    <xf numFmtId="0" fontId="53" fillId="0" borderId="50" xfId="0" applyFont="1" applyBorder="1" applyAlignment="1">
      <alignment horizontal="center"/>
    </xf>
    <xf numFmtId="1" fontId="53" fillId="0" borderId="50" xfId="0" applyNumberFormat="1" applyFont="1" applyBorder="1" applyAlignment="1">
      <alignment horizontal="center"/>
    </xf>
    <xf numFmtId="0" fontId="53" fillId="0" borderId="72" xfId="0" applyFont="1" applyBorder="1" applyAlignment="1">
      <alignment horizontal="center"/>
    </xf>
    <xf numFmtId="0" fontId="42" fillId="0" borderId="50" xfId="52" applyFont="1" applyBorder="1" applyAlignment="1">
      <alignment horizontal="center"/>
    </xf>
    <xf numFmtId="2" fontId="43" fillId="0" borderId="50" xfId="74" applyNumberFormat="1" applyFont="1" applyFill="1" applyBorder="1" applyAlignment="1">
      <alignment horizontal="center" wrapText="1"/>
    </xf>
    <xf numFmtId="2" fontId="43" fillId="0" borderId="50" xfId="74" applyNumberFormat="1" applyFont="1" applyFill="1" applyBorder="1" applyAlignment="1">
      <alignment horizontal="center"/>
    </xf>
    <xf numFmtId="2" fontId="43" fillId="0" borderId="71" xfId="74" applyNumberFormat="1" applyFont="1" applyFill="1" applyBorder="1" applyAlignment="1">
      <alignment horizontal="center"/>
    </xf>
    <xf numFmtId="0" fontId="42" fillId="0" borderId="53" xfId="52" applyFont="1" applyBorder="1" applyAlignment="1">
      <alignment horizontal="left" wrapText="1"/>
    </xf>
    <xf numFmtId="2" fontId="42" fillId="0" borderId="53" xfId="74" applyNumberFormat="1" applyFont="1" applyFill="1" applyBorder="1" applyAlignment="1">
      <alignment horizontal="center"/>
    </xf>
    <xf numFmtId="0" fontId="42" fillId="0" borderId="50" xfId="48" applyFont="1" applyBorder="1" applyAlignment="1">
      <alignment horizontal="left" wrapText="1"/>
    </xf>
    <xf numFmtId="165" fontId="43" fillId="0" borderId="50" xfId="48" applyNumberFormat="1" applyFont="1" applyBorder="1" applyAlignment="1">
      <alignment horizontal="center"/>
    </xf>
    <xf numFmtId="0" fontId="43" fillId="0" borderId="50" xfId="48" applyFont="1" applyBorder="1" applyAlignment="1">
      <alignment horizontal="left" wrapText="1"/>
    </xf>
    <xf numFmtId="165" fontId="43" fillId="0" borderId="50" xfId="48" applyNumberFormat="1" applyFont="1" applyBorder="1" applyAlignment="1">
      <alignment horizontal="center" wrapText="1"/>
    </xf>
    <xf numFmtId="0" fontId="43" fillId="0" borderId="50" xfId="48" applyFont="1" applyBorder="1" applyAlignment="1">
      <alignment horizontal="center"/>
    </xf>
    <xf numFmtId="0" fontId="43" fillId="0" borderId="71" xfId="48" applyFont="1" applyBorder="1" applyAlignment="1">
      <alignment horizontal="center"/>
    </xf>
    <xf numFmtId="44" fontId="54" fillId="0" borderId="73" xfId="70" applyNumberFormat="1" applyFont="1" applyBorder="1" applyAlignment="1">
      <alignment horizontal="left" wrapText="1"/>
    </xf>
    <xf numFmtId="44" fontId="54" fillId="0" borderId="32" xfId="70" applyNumberFormat="1" applyFont="1" applyBorder="1" applyAlignment="1">
      <alignment horizontal="left" wrapText="1"/>
    </xf>
    <xf numFmtId="0" fontId="43" fillId="0" borderId="40" xfId="0" applyFont="1" applyBorder="1" applyAlignment="1">
      <alignment horizontal="left" wrapText="1"/>
    </xf>
    <xf numFmtId="0" fontId="43" fillId="0" borderId="31" xfId="0" applyFont="1" applyBorder="1" applyAlignment="1">
      <alignment horizontal="left" wrapText="1"/>
    </xf>
    <xf numFmtId="0" fontId="43" fillId="0" borderId="74" xfId="0" applyFont="1" applyBorder="1" applyAlignment="1">
      <alignment horizontal="left" wrapText="1"/>
    </xf>
    <xf numFmtId="0" fontId="43" fillId="0" borderId="40" xfId="0" applyFont="1" applyBorder="1" applyAlignment="1" applyProtection="1">
      <alignment horizontal="center" wrapText="1"/>
      <protection locked="0"/>
    </xf>
    <xf numFmtId="4" fontId="43" fillId="0" borderId="40" xfId="0" applyNumberFormat="1" applyFont="1" applyBorder="1" applyAlignment="1" applyProtection="1">
      <alignment horizontal="center" wrapText="1"/>
      <protection locked="0"/>
    </xf>
    <xf numFmtId="0" fontId="43" fillId="0" borderId="31" xfId="0" applyFont="1" applyBorder="1" applyAlignment="1" applyProtection="1">
      <alignment horizontal="center" wrapText="1"/>
      <protection locked="0"/>
    </xf>
    <xf numFmtId="4" fontId="43" fillId="0" borderId="31" xfId="0" applyNumberFormat="1" applyFont="1" applyBorder="1" applyAlignment="1" applyProtection="1">
      <alignment horizontal="center" wrapText="1"/>
      <protection locked="0"/>
    </xf>
    <xf numFmtId="0" fontId="43" fillId="0" borderId="31" xfId="0" applyFont="1" applyBorder="1" applyAlignment="1">
      <alignment horizontal="center" wrapText="1"/>
    </xf>
    <xf numFmtId="0" fontId="43" fillId="0" borderId="74" xfId="0" applyFont="1" applyBorder="1" applyAlignment="1" applyProtection="1">
      <alignment horizontal="center" wrapText="1"/>
      <protection locked="0"/>
    </xf>
    <xf numFmtId="4" fontId="43" fillId="0" borderId="74" xfId="0" applyNumberFormat="1" applyFont="1" applyBorder="1" applyAlignment="1" applyProtection="1">
      <alignment horizontal="center" wrapText="1"/>
      <protection locked="0"/>
    </xf>
    <xf numFmtId="0" fontId="42" fillId="0" borderId="40" xfId="0" applyFont="1" applyBorder="1" applyAlignment="1">
      <alignment horizontal="left" wrapText="1"/>
    </xf>
    <xf numFmtId="0" fontId="43" fillId="0" borderId="41" xfId="0" applyFont="1" applyBorder="1" applyAlignment="1">
      <alignment horizontal="center"/>
    </xf>
    <xf numFmtId="0" fontId="42" fillId="0" borderId="31" xfId="0" applyFont="1" applyBorder="1" applyAlignment="1">
      <alignment horizontal="left" wrapText="1"/>
    </xf>
    <xf numFmtId="2" fontId="43" fillId="0" borderId="41" xfId="0" applyNumberFormat="1" applyFont="1" applyBorder="1" applyAlignment="1">
      <alignment horizontal="center"/>
    </xf>
    <xf numFmtId="49" fontId="42" fillId="0" borderId="31" xfId="0" applyNumberFormat="1" applyFont="1" applyBorder="1" applyAlignment="1">
      <alignment horizontal="left" wrapText="1"/>
    </xf>
    <xf numFmtId="0" fontId="43" fillId="0" borderId="74" xfId="70" applyFont="1" applyBorder="1" applyAlignment="1">
      <alignment horizontal="left" wrapText="1"/>
    </xf>
    <xf numFmtId="0" fontId="43" fillId="0" borderId="74" xfId="70" applyFont="1" applyBorder="1" applyAlignment="1" applyProtection="1">
      <alignment horizontal="center" wrapText="1"/>
      <protection locked="0"/>
    </xf>
    <xf numFmtId="1" fontId="57" fillId="0" borderId="74" xfId="70" applyNumberFormat="1" applyFont="1" applyBorder="1" applyAlignment="1">
      <alignment horizontal="center" wrapText="1"/>
    </xf>
    <xf numFmtId="44" fontId="53" fillId="0" borderId="76" xfId="70" applyNumberFormat="1" applyFont="1" applyBorder="1" applyAlignment="1">
      <alignment horizontal="left" wrapText="1"/>
    </xf>
    <xf numFmtId="0" fontId="43" fillId="0" borderId="31" xfId="0" applyFont="1" applyBorder="1" applyAlignment="1" applyProtection="1">
      <alignment wrapText="1"/>
      <protection locked="0"/>
    </xf>
    <xf numFmtId="0" fontId="42" fillId="0" borderId="51" xfId="52" applyFont="1" applyBorder="1" applyAlignment="1">
      <alignment horizontal="left" wrapText="1"/>
    </xf>
    <xf numFmtId="0" fontId="42" fillId="0" borderId="71" xfId="52" applyFont="1" applyBorder="1" applyAlignment="1">
      <alignment horizontal="left" wrapText="1"/>
    </xf>
    <xf numFmtId="0" fontId="42" fillId="0" borderId="77" xfId="52" applyFont="1" applyBorder="1" applyAlignment="1">
      <alignment horizontal="left" wrapText="1"/>
    </xf>
    <xf numFmtId="0" fontId="42" fillId="0" borderId="31" xfId="52" applyFont="1" applyBorder="1" applyAlignment="1">
      <alignment horizontal="left" wrapText="1"/>
    </xf>
    <xf numFmtId="0" fontId="43" fillId="0" borderId="31" xfId="52" applyFont="1" applyBorder="1" applyAlignment="1">
      <alignment horizontal="left" wrapText="1"/>
    </xf>
    <xf numFmtId="0" fontId="43" fillId="0" borderId="31" xfId="52" applyFont="1" applyBorder="1" applyAlignment="1">
      <alignment horizontal="center"/>
    </xf>
    <xf numFmtId="0" fontId="43" fillId="0" borderId="31" xfId="52" applyFont="1" applyBorder="1" applyAlignment="1">
      <alignment horizontal="left"/>
    </xf>
    <xf numFmtId="0" fontId="53" fillId="0" borderId="31" xfId="0" applyFont="1" applyBorder="1" applyAlignment="1">
      <alignment horizontal="center"/>
    </xf>
    <xf numFmtId="1" fontId="53" fillId="0" borderId="31" xfId="0" applyNumberFormat="1" applyFont="1" applyBorder="1" applyAlignment="1">
      <alignment horizontal="center"/>
    </xf>
    <xf numFmtId="49" fontId="53" fillId="0" borderId="31" xfId="0" applyNumberFormat="1" applyFont="1" applyBorder="1" applyAlignment="1">
      <alignment horizontal="left"/>
    </xf>
    <xf numFmtId="0" fontId="53" fillId="0" borderId="31" xfId="0" applyFont="1" applyBorder="1" applyAlignment="1">
      <alignment wrapText="1"/>
    </xf>
    <xf numFmtId="0" fontId="67" fillId="0" borderId="31" xfId="52" applyFont="1" applyBorder="1" applyAlignment="1">
      <alignment horizontal="left" wrapText="1"/>
    </xf>
    <xf numFmtId="0" fontId="43" fillId="0" borderId="42" xfId="52" applyFont="1" applyBorder="1" applyAlignment="1">
      <alignment horizontal="left" wrapText="1"/>
    </xf>
    <xf numFmtId="0" fontId="42" fillId="0" borderId="35" xfId="52" applyFont="1" applyBorder="1" applyAlignment="1">
      <alignment horizontal="left" wrapText="1"/>
    </xf>
    <xf numFmtId="0" fontId="42" fillId="0" borderId="40" xfId="52" applyFont="1" applyBorder="1" applyAlignment="1">
      <alignment horizontal="left" wrapText="1"/>
    </xf>
    <xf numFmtId="0" fontId="43" fillId="0" borderId="31" xfId="52" applyFont="1" applyBorder="1" applyAlignment="1">
      <alignment horizontal="center" wrapText="1"/>
    </xf>
    <xf numFmtId="2" fontId="43" fillId="0" borderId="31" xfId="74" applyNumberFormat="1" applyFont="1" applyFill="1" applyBorder="1" applyAlignment="1">
      <alignment horizontal="center" wrapText="1"/>
    </xf>
    <xf numFmtId="2" fontId="43" fillId="0" borderId="31" xfId="74" applyNumberFormat="1" applyFont="1" applyFill="1" applyBorder="1" applyAlignment="1">
      <alignment horizontal="center"/>
    </xf>
    <xf numFmtId="0" fontId="43" fillId="0" borderId="31" xfId="75" applyFont="1" applyBorder="1" applyAlignment="1">
      <alignment horizontal="left" wrapText="1"/>
    </xf>
    <xf numFmtId="0" fontId="43" fillId="0" borderId="31" xfId="75" applyFont="1" applyBorder="1" applyAlignment="1">
      <alignment horizontal="center" wrapText="1"/>
    </xf>
    <xf numFmtId="1" fontId="57" fillId="0" borderId="31" xfId="70" applyNumberFormat="1" applyFont="1" applyBorder="1" applyAlignment="1">
      <alignment horizontal="center"/>
    </xf>
    <xf numFmtId="4" fontId="26" fillId="0" borderId="42" xfId="72" applyNumberFormat="1" applyFont="1" applyFill="1" applyBorder="1" applyAlignment="1">
      <alignment horizontal="left" wrapText="1"/>
    </xf>
    <xf numFmtId="0" fontId="42" fillId="0" borderId="34" xfId="52" applyFont="1" applyBorder="1" applyAlignment="1">
      <alignment horizontal="left" wrapText="1"/>
    </xf>
    <xf numFmtId="0" fontId="42" fillId="0" borderId="34" xfId="0" applyFont="1" applyBorder="1" applyAlignment="1">
      <alignment horizontal="left" wrapText="1"/>
    </xf>
    <xf numFmtId="0" fontId="43" fillId="0" borderId="41" xfId="0" applyFont="1" applyBorder="1" applyAlignment="1">
      <alignment horizontal="center" wrapText="1"/>
    </xf>
    <xf numFmtId="2" fontId="43" fillId="0" borderId="41" xfId="0" applyNumberFormat="1" applyFont="1" applyBorder="1" applyAlignment="1">
      <alignment horizontal="center" wrapText="1"/>
    </xf>
    <xf numFmtId="0" fontId="43" fillId="0" borderId="31" xfId="0" applyFont="1" applyBorder="1" applyAlignment="1">
      <alignment horizontal="center"/>
    </xf>
    <xf numFmtId="173" fontId="43" fillId="0" borderId="41" xfId="0" applyNumberFormat="1" applyFont="1" applyBorder="1" applyAlignment="1">
      <alignment horizontal="center" wrapText="1"/>
    </xf>
    <xf numFmtId="0" fontId="67" fillId="0" borderId="40" xfId="0" applyFont="1" applyBorder="1" applyAlignment="1">
      <alignment horizontal="left" wrapText="1"/>
    </xf>
    <xf numFmtId="0" fontId="67" fillId="0" borderId="53" xfId="0" applyFont="1" applyBorder="1" applyAlignment="1">
      <alignment horizontal="left" wrapText="1"/>
    </xf>
    <xf numFmtId="1" fontId="42" fillId="0" borderId="33" xfId="62" applyNumberFormat="1" applyFont="1" applyBorder="1" applyAlignment="1">
      <alignment horizontal="center" wrapText="1"/>
    </xf>
    <xf numFmtId="1" fontId="42" fillId="0" borderId="75" xfId="62" applyNumberFormat="1" applyFont="1" applyBorder="1" applyAlignment="1">
      <alignment horizontal="center" wrapText="1"/>
    </xf>
    <xf numFmtId="4" fontId="54" fillId="0" borderId="74" xfId="68" applyNumberFormat="1" applyFont="1" applyBorder="1" applyAlignment="1">
      <alignment horizontal="left" wrapText="1"/>
    </xf>
    <xf numFmtId="0" fontId="54" fillId="0" borderId="74" xfId="57" applyFont="1" applyBorder="1" applyAlignment="1">
      <alignment horizontal="center" wrapText="1"/>
    </xf>
    <xf numFmtId="44" fontId="42" fillId="0" borderId="76" xfId="59" applyNumberFormat="1" applyFont="1" applyBorder="1" applyAlignment="1">
      <alignment horizontal="left"/>
    </xf>
    <xf numFmtId="0" fontId="53" fillId="0" borderId="0" xfId="57" applyFont="1" applyAlignment="1"/>
    <xf numFmtId="0" fontId="54" fillId="0" borderId="0" xfId="62" applyFont="1" applyBorder="1" applyAlignment="1">
      <alignment horizontal="left" wrapText="1"/>
    </xf>
    <xf numFmtId="0" fontId="54" fillId="0" borderId="0" xfId="62" applyFont="1" applyBorder="1" applyAlignment="1">
      <alignment horizontal="left" wrapText="1"/>
    </xf>
    <xf numFmtId="0" fontId="53" fillId="0" borderId="0" xfId="57" applyFont="1" applyAlignment="1"/>
    <xf numFmtId="0" fontId="54" fillId="0" borderId="0" xfId="62" quotePrefix="1" applyFont="1" applyAlignment="1">
      <alignment horizontal="left"/>
    </xf>
    <xf numFmtId="0" fontId="53" fillId="0" borderId="0" xfId="62" applyFont="1" applyAlignment="1"/>
    <xf numFmtId="173" fontId="42" fillId="0" borderId="0" xfId="62" applyNumberFormat="1" applyFont="1" applyAlignment="1">
      <alignment horizontal="center" wrapText="1"/>
    </xf>
    <xf numFmtId="0" fontId="54" fillId="0" borderId="56" xfId="57" applyFont="1" applyBorder="1" applyAlignment="1">
      <alignment horizontal="center" wrapText="1"/>
    </xf>
    <xf numFmtId="1" fontId="58" fillId="0" borderId="48" xfId="70" applyNumberFormat="1" applyFont="1" applyBorder="1" applyAlignment="1">
      <alignment horizontal="center" wrapText="1"/>
    </xf>
    <xf numFmtId="0" fontId="54" fillId="0" borderId="19" xfId="57" applyFont="1" applyBorder="1" applyAlignment="1">
      <alignment horizontal="center" wrapText="1"/>
    </xf>
    <xf numFmtId="1" fontId="58" fillId="0" borderId="35" xfId="70" applyNumberFormat="1" applyFont="1" applyBorder="1" applyAlignment="1">
      <alignment horizontal="center" wrapText="1"/>
    </xf>
    <xf numFmtId="0" fontId="54" fillId="0" borderId="36" xfId="57" applyFont="1" applyBorder="1" applyAlignment="1">
      <alignment horizontal="center" wrapText="1"/>
    </xf>
    <xf numFmtId="0" fontId="53" fillId="0" borderId="19" xfId="57" applyFont="1" applyBorder="1" applyAlignment="1">
      <alignment horizontal="center" wrapText="1"/>
    </xf>
    <xf numFmtId="1" fontId="57" fillId="0" borderId="35" xfId="70" applyNumberFormat="1" applyFont="1" applyBorder="1" applyAlignment="1">
      <alignment horizontal="center" wrapText="1"/>
    </xf>
    <xf numFmtId="0" fontId="67" fillId="0" borderId="31" xfId="0" applyFont="1" applyBorder="1" applyAlignment="1">
      <alignment horizontal="left" wrapText="1"/>
    </xf>
    <xf numFmtId="0" fontId="43" fillId="0" borderId="31" xfId="0" applyFont="1" applyBorder="1" applyAlignment="1"/>
    <xf numFmtId="0" fontId="42" fillId="0" borderId="31" xfId="0" applyFont="1" applyBorder="1" applyAlignment="1"/>
    <xf numFmtId="173" fontId="43" fillId="0" borderId="0" xfId="62" applyNumberFormat="1" applyFont="1" applyAlignment="1">
      <alignment horizontal="center" wrapText="1"/>
    </xf>
    <xf numFmtId="0" fontId="43" fillId="0" borderId="0" xfId="70" applyFont="1" applyBorder="1" applyAlignment="1"/>
    <xf numFmtId="0" fontId="53" fillId="0" borderId="29" xfId="57" applyFont="1" applyBorder="1" applyAlignment="1">
      <alignment horizontal="center" wrapText="1"/>
    </xf>
    <xf numFmtId="1" fontId="57" fillId="0" borderId="29" xfId="70" applyNumberFormat="1" applyFont="1" applyBorder="1" applyAlignment="1">
      <alignment horizontal="center" wrapText="1"/>
    </xf>
    <xf numFmtId="0" fontId="53" fillId="0" borderId="31" xfId="0" applyFont="1" applyBorder="1" applyAlignment="1"/>
    <xf numFmtId="1" fontId="58" fillId="0" borderId="40" xfId="70" applyNumberFormat="1" applyFont="1" applyBorder="1" applyAlignment="1">
      <alignment horizontal="center" wrapText="1"/>
    </xf>
    <xf numFmtId="0" fontId="54" fillId="0" borderId="31" xfId="57" applyFont="1" applyBorder="1" applyAlignment="1">
      <alignment horizontal="center" wrapText="1"/>
    </xf>
    <xf numFmtId="1" fontId="58" fillId="0" borderId="31" xfId="70" applyNumberFormat="1" applyFont="1" applyBorder="1" applyAlignment="1">
      <alignment horizontal="center" wrapText="1"/>
    </xf>
    <xf numFmtId="173" fontId="43" fillId="0" borderId="0" xfId="71" applyNumberFormat="1" applyFont="1" applyFill="1" applyBorder="1" applyAlignment="1">
      <alignment horizontal="center"/>
    </xf>
    <xf numFmtId="173" fontId="42" fillId="0" borderId="0" xfId="71" applyNumberFormat="1" applyFont="1" applyFill="1" applyBorder="1" applyAlignment="1">
      <alignment horizontal="center"/>
    </xf>
    <xf numFmtId="4" fontId="27" fillId="0" borderId="19" xfId="72" applyNumberFormat="1" applyFont="1" applyBorder="1" applyAlignment="1">
      <alignment horizontal="center"/>
    </xf>
    <xf numFmtId="1" fontId="60" fillId="0" borderId="35" xfId="70" applyNumberFormat="1" applyFont="1" applyBorder="1" applyAlignment="1">
      <alignment horizontal="center" wrapText="1"/>
    </xf>
    <xf numFmtId="4" fontId="26" fillId="0" borderId="29" xfId="72" applyNumberFormat="1" applyFont="1" applyBorder="1" applyAlignment="1">
      <alignment horizontal="center"/>
    </xf>
    <xf numFmtId="1" fontId="59" fillId="0" borderId="29" xfId="70" applyNumberFormat="1" applyFont="1" applyBorder="1" applyAlignment="1">
      <alignment horizontal="center" wrapText="1"/>
    </xf>
    <xf numFmtId="1" fontId="59" fillId="0" borderId="31" xfId="70" applyNumberFormat="1" applyFont="1" applyBorder="1" applyAlignment="1">
      <alignment horizontal="center" wrapText="1"/>
    </xf>
    <xf numFmtId="0" fontId="53" fillId="0" borderId="50" xfId="0" applyFont="1" applyBorder="1" applyAlignment="1"/>
    <xf numFmtId="1" fontId="59" fillId="0" borderId="74" xfId="70" applyNumberFormat="1" applyFont="1" applyBorder="1" applyAlignment="1">
      <alignment horizontal="center" wrapText="1"/>
    </xf>
    <xf numFmtId="4" fontId="26" fillId="0" borderId="19" xfId="72" applyNumberFormat="1" applyFont="1" applyBorder="1" applyAlignment="1">
      <alignment horizontal="center"/>
    </xf>
    <xf numFmtId="1" fontId="59" fillId="0" borderId="35" xfId="70" applyNumberFormat="1" applyFont="1" applyBorder="1" applyAlignment="1">
      <alignment horizontal="center" wrapText="1"/>
    </xf>
    <xf numFmtId="4" fontId="26" fillId="0" borderId="40" xfId="72" applyNumberFormat="1" applyFont="1" applyBorder="1" applyAlignment="1">
      <alignment horizontal="center"/>
    </xf>
    <xf numFmtId="1" fontId="59" fillId="0" borderId="40" xfId="70" applyNumberFormat="1" applyFont="1" applyBorder="1" applyAlignment="1">
      <alignment horizontal="center" wrapText="1"/>
    </xf>
    <xf numFmtId="173" fontId="53" fillId="0" borderId="0" xfId="71" applyNumberFormat="1" applyFont="1" applyFill="1" applyBorder="1" applyAlignment="1">
      <alignment horizontal="center"/>
    </xf>
    <xf numFmtId="4" fontId="53" fillId="0" borderId="0" xfId="71" applyNumberFormat="1" applyFont="1" applyBorder="1" applyAlignment="1">
      <alignment wrapText="1"/>
    </xf>
    <xf numFmtId="4" fontId="26" fillId="0" borderId="53" xfId="72" applyNumberFormat="1" applyFont="1" applyFill="1" applyBorder="1" applyAlignment="1">
      <alignment horizontal="center"/>
    </xf>
    <xf numFmtId="1" fontId="59" fillId="0" borderId="53" xfId="70" applyNumberFormat="1" applyFont="1" applyBorder="1" applyAlignment="1">
      <alignment horizontal="center" wrapText="1"/>
    </xf>
    <xf numFmtId="173" fontId="54" fillId="0" borderId="0" xfId="71" applyNumberFormat="1" applyFont="1" applyFill="1" applyBorder="1" applyAlignment="1">
      <alignment horizontal="center" wrapText="1"/>
    </xf>
    <xf numFmtId="173" fontId="53" fillId="0" borderId="0" xfId="71" applyNumberFormat="1" applyFont="1" applyBorder="1" applyAlignment="1">
      <alignment horizontal="center" wrapText="1"/>
    </xf>
    <xf numFmtId="1" fontId="53" fillId="0" borderId="0" xfId="71" applyNumberFormat="1" applyFont="1" applyBorder="1" applyAlignment="1">
      <alignment horizontal="center" wrapText="1"/>
    </xf>
    <xf numFmtId="1" fontId="53" fillId="0" borderId="0" xfId="57" applyNumberFormat="1" applyFont="1" applyAlignment="1">
      <alignment horizontal="center"/>
    </xf>
    <xf numFmtId="174" fontId="53" fillId="0" borderId="0" xfId="62" applyNumberFormat="1" applyFont="1" applyAlignment="1"/>
    <xf numFmtId="44" fontId="54" fillId="0" borderId="0" xfId="62" applyNumberFormat="1" applyFont="1" applyBorder="1" applyAlignment="1">
      <alignment wrapText="1"/>
    </xf>
    <xf numFmtId="44" fontId="54" fillId="0" borderId="16" xfId="62" applyNumberFormat="1" applyFont="1" applyBorder="1" applyAlignment="1">
      <alignment wrapText="1"/>
    </xf>
    <xf numFmtId="44" fontId="58" fillId="0" borderId="35" xfId="70" applyNumberFormat="1" applyFont="1" applyBorder="1" applyAlignment="1">
      <alignment wrapText="1"/>
    </xf>
    <xf numFmtId="44" fontId="58" fillId="0" borderId="49" xfId="70" applyNumberFormat="1" applyFont="1" applyBorder="1" applyAlignment="1">
      <alignment wrapText="1"/>
    </xf>
    <xf numFmtId="44" fontId="58" fillId="0" borderId="43" xfId="70" applyNumberFormat="1" applyFont="1" applyBorder="1" applyAlignment="1">
      <alignment wrapText="1"/>
    </xf>
    <xf numFmtId="44" fontId="58" fillId="0" borderId="20" xfId="70" applyNumberFormat="1" applyFont="1" applyBorder="1" applyAlignment="1">
      <alignment wrapText="1"/>
    </xf>
    <xf numFmtId="44" fontId="58" fillId="35" borderId="40" xfId="70" applyNumberFormat="1" applyFont="1" applyFill="1" applyBorder="1" applyAlignment="1">
      <alignment wrapText="1"/>
    </xf>
    <xf numFmtId="44" fontId="58" fillId="35" borderId="31" xfId="70" applyNumberFormat="1" applyFont="1" applyFill="1" applyBorder="1" applyAlignment="1">
      <alignment wrapText="1"/>
    </xf>
    <xf numFmtId="44" fontId="53" fillId="35" borderId="31" xfId="68" applyNumberFormat="1" applyFont="1" applyFill="1" applyBorder="1" applyAlignment="1">
      <alignment wrapText="1"/>
    </xf>
    <xf numFmtId="44" fontId="57" fillId="0" borderId="43" xfId="70" applyNumberFormat="1" applyFont="1" applyBorder="1" applyAlignment="1">
      <alignment wrapText="1"/>
    </xf>
    <xf numFmtId="44" fontId="57" fillId="35" borderId="31" xfId="70" applyNumberFormat="1" applyFont="1" applyFill="1" applyBorder="1" applyAlignment="1">
      <alignment wrapText="1"/>
    </xf>
    <xf numFmtId="44" fontId="53" fillId="0" borderId="31" xfId="68" applyNumberFormat="1" applyFont="1" applyFill="1" applyBorder="1" applyAlignment="1">
      <alignment wrapText="1"/>
    </xf>
    <xf numFmtId="44" fontId="53" fillId="0" borderId="74" xfId="68" applyNumberFormat="1" applyFont="1" applyFill="1" applyBorder="1" applyAlignment="1">
      <alignment wrapText="1"/>
    </xf>
    <xf numFmtId="44" fontId="58" fillId="0" borderId="29" xfId="70" applyNumberFormat="1" applyFont="1" applyBorder="1" applyAlignment="1">
      <alignment wrapText="1"/>
    </xf>
    <xf numFmtId="44" fontId="58" fillId="0" borderId="31" xfId="70" applyNumberFormat="1" applyFont="1" applyFill="1" applyBorder="1" applyAlignment="1">
      <alignment wrapText="1"/>
    </xf>
    <xf numFmtId="44" fontId="58" fillId="0" borderId="40" xfId="70" applyNumberFormat="1" applyFont="1" applyBorder="1" applyAlignment="1">
      <alignment wrapText="1"/>
    </xf>
    <xf numFmtId="44" fontId="58" fillId="0" borderId="31" xfId="70" applyNumberFormat="1" applyFont="1" applyBorder="1" applyAlignment="1">
      <alignment wrapText="1"/>
    </xf>
    <xf numFmtId="44" fontId="60" fillId="0" borderId="43" xfId="70" applyNumberFormat="1" applyFont="1" applyBorder="1" applyAlignment="1">
      <alignment wrapText="1"/>
    </xf>
    <xf numFmtId="44" fontId="59" fillId="0" borderId="43" xfId="70" applyNumberFormat="1" applyFont="1" applyBorder="1" applyAlignment="1">
      <alignment wrapText="1"/>
    </xf>
    <xf numFmtId="44" fontId="59" fillId="0" borderId="40" xfId="70" applyNumberFormat="1" applyFont="1" applyBorder="1" applyAlignment="1">
      <alignment wrapText="1"/>
    </xf>
    <xf numFmtId="44" fontId="59" fillId="0" borderId="31" xfId="70" applyNumberFormat="1" applyFont="1" applyBorder="1" applyAlignment="1">
      <alignment wrapText="1"/>
    </xf>
    <xf numFmtId="44" fontId="59" fillId="35" borderId="31" xfId="70" applyNumberFormat="1" applyFont="1" applyFill="1" applyBorder="1" applyAlignment="1">
      <alignment wrapText="1"/>
    </xf>
    <xf numFmtId="44" fontId="53" fillId="0" borderId="29" xfId="68" applyNumberFormat="1" applyFont="1" applyFill="1" applyBorder="1" applyAlignment="1">
      <alignment wrapText="1"/>
    </xf>
    <xf numFmtId="44" fontId="53" fillId="0" borderId="0" xfId="71" applyNumberFormat="1" applyFont="1" applyBorder="1" applyAlignment="1">
      <alignment wrapText="1"/>
    </xf>
    <xf numFmtId="44" fontId="54" fillId="0" borderId="0" xfId="57" applyNumberFormat="1" applyFont="1" applyAlignment="1"/>
    <xf numFmtId="44" fontId="53" fillId="0" borderId="0" xfId="57" applyNumberFormat="1" applyFont="1" applyAlignment="1"/>
    <xf numFmtId="0" fontId="26" fillId="0" borderId="0" xfId="0" applyFont="1" applyFill="1" applyAlignment="1">
      <alignment vertical="center"/>
    </xf>
    <xf numFmtId="0" fontId="39" fillId="0" borderId="0" xfId="0" applyFont="1" applyFill="1" applyAlignment="1">
      <alignment horizontal="centerContinuous" vertical="center" wrapText="1"/>
    </xf>
    <xf numFmtId="0" fontId="27" fillId="0" borderId="0" xfId="0" applyFont="1" applyAlignment="1">
      <alignment horizontal="center"/>
    </xf>
    <xf numFmtId="0" fontId="27" fillId="0" borderId="0" xfId="0" applyFont="1" applyAlignment="1">
      <alignment horizontal="left"/>
    </xf>
    <xf numFmtId="44" fontId="59" fillId="0" borderId="31" xfId="70" applyNumberFormat="1" applyFont="1" applyFill="1" applyBorder="1" applyAlignment="1">
      <alignment wrapText="1"/>
    </xf>
    <xf numFmtId="44" fontId="57" fillId="0" borderId="31" xfId="70" applyNumberFormat="1" applyFont="1" applyFill="1" applyBorder="1" applyAlignment="1">
      <alignment wrapText="1"/>
    </xf>
    <xf numFmtId="0" fontId="42" fillId="0" borderId="53" xfId="52" applyFont="1" applyBorder="1" applyAlignment="1">
      <alignment horizontal="center"/>
    </xf>
    <xf numFmtId="4" fontId="26" fillId="0" borderId="42" xfId="72" applyNumberFormat="1" applyFont="1" applyBorder="1" applyAlignment="1">
      <alignment horizontal="center"/>
    </xf>
    <xf numFmtId="0" fontId="27" fillId="0" borderId="0" xfId="0" applyFont="1" applyFill="1" applyAlignment="1">
      <alignment horizontal="left" vertical="center"/>
    </xf>
    <xf numFmtId="0" fontId="53" fillId="0" borderId="0" xfId="57" applyFont="1" applyAlignment="1"/>
    <xf numFmtId="0" fontId="53" fillId="0" borderId="0" xfId="62" applyFont="1" applyBorder="1" applyAlignment="1">
      <alignment horizontal="left" wrapText="1"/>
    </xf>
    <xf numFmtId="0" fontId="53" fillId="0" borderId="16" xfId="62" applyFont="1" applyBorder="1" applyAlignment="1">
      <alignment horizontal="left" wrapText="1"/>
    </xf>
    <xf numFmtId="0" fontId="43" fillId="0" borderId="27" xfId="62" applyFont="1" applyBorder="1" applyAlignment="1">
      <alignment horizontal="center" wrapText="1"/>
    </xf>
    <xf numFmtId="0" fontId="43" fillId="0" borderId="10" xfId="62" applyFont="1" applyBorder="1" applyAlignment="1">
      <alignment horizontal="center" wrapText="1"/>
    </xf>
    <xf numFmtId="0" fontId="43" fillId="0" borderId="34" xfId="62" applyFont="1" applyBorder="1" applyAlignment="1">
      <alignment horizontal="center" wrapText="1"/>
    </xf>
    <xf numFmtId="0" fontId="43" fillId="0" borderId="41" xfId="62" applyFont="1" applyBorder="1" applyAlignment="1">
      <alignment horizontal="center" wrapText="1"/>
    </xf>
    <xf numFmtId="0" fontId="43" fillId="0" borderId="41" xfId="0" applyFont="1" applyBorder="1" applyAlignment="1"/>
    <xf numFmtId="0" fontId="43" fillId="0" borderId="75" xfId="62" applyFont="1" applyBorder="1" applyAlignment="1">
      <alignment horizontal="center" wrapText="1"/>
    </xf>
    <xf numFmtId="0" fontId="43" fillId="0" borderId="33" xfId="62" applyFont="1" applyBorder="1" applyAlignment="1">
      <alignment horizontal="center" wrapText="1"/>
    </xf>
    <xf numFmtId="173" fontId="43" fillId="0" borderId="41" xfId="0" applyNumberFormat="1" applyFont="1" applyBorder="1" applyAlignment="1">
      <alignment horizontal="center"/>
    </xf>
    <xf numFmtId="0" fontId="43" fillId="0" borderId="39" xfId="62" applyFont="1" applyBorder="1" applyAlignment="1">
      <alignment horizontal="center" wrapText="1"/>
    </xf>
    <xf numFmtId="0" fontId="43" fillId="0" borderId="44" xfId="62" applyFont="1" applyBorder="1" applyAlignment="1">
      <alignment horizontal="center" wrapText="1"/>
    </xf>
    <xf numFmtId="0" fontId="59" fillId="0" borderId="41" xfId="70" applyFont="1" applyBorder="1" applyAlignment="1">
      <alignment horizontal="center" wrapText="1"/>
    </xf>
    <xf numFmtId="0" fontId="59" fillId="0" borderId="27" xfId="70" applyFont="1" applyBorder="1" applyAlignment="1">
      <alignment horizontal="center" wrapText="1"/>
    </xf>
    <xf numFmtId="0" fontId="59" fillId="0" borderId="37" xfId="70" applyFont="1" applyBorder="1" applyAlignment="1">
      <alignment horizontal="center" wrapText="1"/>
    </xf>
    <xf numFmtId="1" fontId="59" fillId="0" borderId="27" xfId="70" applyNumberFormat="1" applyFont="1" applyBorder="1" applyAlignment="1">
      <alignment horizontal="center" wrapText="1"/>
    </xf>
    <xf numFmtId="1" fontId="59" fillId="0" borderId="44" xfId="70" applyNumberFormat="1" applyFont="1" applyBorder="1" applyAlignment="1">
      <alignment horizontal="center" wrapText="1"/>
    </xf>
    <xf numFmtId="1" fontId="59" fillId="0" borderId="41" xfId="70" applyNumberFormat="1" applyFont="1" applyBorder="1" applyAlignment="1">
      <alignment horizontal="center" wrapText="1"/>
    </xf>
    <xf numFmtId="0" fontId="59" fillId="0" borderId="54" xfId="70" applyFont="1" applyBorder="1" applyAlignment="1">
      <alignment horizontal="center" wrapText="1"/>
    </xf>
    <xf numFmtId="14" fontId="53" fillId="0" borderId="0" xfId="57" applyNumberFormat="1" applyFont="1" applyAlignment="1">
      <alignment horizontal="left"/>
    </xf>
    <xf numFmtId="0" fontId="27" fillId="0" borderId="0" xfId="0" applyFont="1" applyAlignment="1">
      <alignment vertical="center" wrapText="1"/>
    </xf>
    <xf numFmtId="0" fontId="32" fillId="0" borderId="0" xfId="0" applyFont="1" applyAlignment="1">
      <alignment horizontal="center" vertical="center" wrapText="1"/>
    </xf>
    <xf numFmtId="0" fontId="26" fillId="0" borderId="0" xfId="0" applyFont="1" applyAlignment="1">
      <alignment vertical="center" wrapText="1"/>
    </xf>
    <xf numFmtId="0" fontId="25" fillId="0" borderId="0" xfId="0" applyFont="1" applyAlignment="1">
      <alignment vertical="center" wrapText="1"/>
    </xf>
    <xf numFmtId="0" fontId="35" fillId="0" borderId="0" xfId="0" applyFont="1" applyAlignment="1">
      <alignment horizontal="center" vertical="center"/>
    </xf>
    <xf numFmtId="0" fontId="26" fillId="0" borderId="0" xfId="0" applyFont="1" applyAlignment="1">
      <alignment horizontal="left" vertical="center" wrapText="1"/>
    </xf>
    <xf numFmtId="0" fontId="43" fillId="0" borderId="0" xfId="0" applyFont="1" applyAlignment="1">
      <alignment vertical="center" wrapText="1"/>
    </xf>
    <xf numFmtId="165" fontId="54" fillId="0" borderId="27" xfId="65" applyFont="1" applyBorder="1" applyAlignment="1">
      <alignment horizontal="right"/>
    </xf>
    <xf numFmtId="165" fontId="54" fillId="0" borderId="18" xfId="65" applyFont="1" applyBorder="1" applyAlignment="1">
      <alignment horizontal="right"/>
    </xf>
    <xf numFmtId="0" fontId="69" fillId="0" borderId="0" xfId="62" applyFont="1" applyAlignment="1">
      <alignment horizontal="left"/>
    </xf>
    <xf numFmtId="4" fontId="27" fillId="0" borderId="27" xfId="72" applyNumberFormat="1" applyFont="1" applyBorder="1" applyAlignment="1">
      <alignment horizontal="right" wrapText="1"/>
    </xf>
    <xf numFmtId="4" fontId="27" fillId="0" borderId="18" xfId="72" applyNumberFormat="1" applyFont="1" applyBorder="1" applyAlignment="1">
      <alignment horizontal="right" wrapText="1"/>
    </xf>
    <xf numFmtId="4" fontId="27" fillId="0" borderId="19" xfId="72" applyNumberFormat="1" applyFont="1" applyBorder="1" applyAlignment="1">
      <alignment horizontal="right" wrapText="1"/>
    </xf>
    <xf numFmtId="0" fontId="54" fillId="0" borderId="11" xfId="62" applyFont="1" applyBorder="1" applyAlignment="1">
      <alignment horizontal="left" wrapText="1"/>
    </xf>
    <xf numFmtId="0" fontId="54" fillId="0" borderId="0" xfId="62" applyFont="1" applyBorder="1" applyAlignment="1">
      <alignment horizontal="left" wrapText="1"/>
    </xf>
    <xf numFmtId="0" fontId="54" fillId="0" borderId="13" xfId="57" applyFont="1" applyBorder="1" applyAlignment="1"/>
    <xf numFmtId="0" fontId="54" fillId="0" borderId="0" xfId="57" applyFont="1" applyAlignment="1"/>
    <xf numFmtId="0" fontId="53" fillId="0" borderId="13" xfId="57" applyFont="1" applyBorder="1" applyAlignment="1"/>
    <xf numFmtId="0" fontId="53" fillId="0" borderId="0" xfId="57" applyFont="1" applyAlignment="1"/>
    <xf numFmtId="0" fontId="54" fillId="0" borderId="13" xfId="57" applyFont="1" applyBorder="1" applyAlignment="1">
      <alignment horizontal="center" wrapText="1"/>
    </xf>
    <xf numFmtId="0" fontId="54" fillId="0" borderId="0" xfId="57" applyFont="1" applyBorder="1" applyAlignment="1">
      <alignment horizontal="center" wrapText="1"/>
    </xf>
    <xf numFmtId="166" fontId="46" fillId="34" borderId="27" xfId="1" applyFont="1" applyFill="1" applyBorder="1" applyAlignment="1">
      <alignment horizontal="center" vertical="center"/>
    </xf>
    <xf numFmtId="166" fontId="46" fillId="34" borderId="18" xfId="1" applyFont="1" applyFill="1" applyBorder="1" applyAlignment="1">
      <alignment horizontal="center" vertical="center"/>
    </xf>
    <xf numFmtId="166" fontId="46" fillId="34" borderId="28" xfId="1" applyFont="1" applyFill="1" applyBorder="1" applyAlignment="1">
      <alignment horizontal="center" vertical="center"/>
    </xf>
    <xf numFmtId="0" fontId="45" fillId="0" borderId="30" xfId="0" applyFont="1" applyBorder="1" applyAlignment="1">
      <alignment horizontal="left" wrapText="1"/>
    </xf>
    <xf numFmtId="0" fontId="45" fillId="0" borderId="19" xfId="0" applyFont="1" applyBorder="1" applyAlignment="1">
      <alignment horizontal="left" wrapText="1"/>
    </xf>
    <xf numFmtId="0" fontId="51" fillId="0" borderId="0" xfId="0" applyFont="1" applyAlignment="1">
      <alignment horizontal="left" wrapText="1"/>
    </xf>
    <xf numFmtId="0" fontId="23" fillId="0" borderId="27" xfId="73" applyFont="1" applyBorder="1"/>
    <xf numFmtId="0" fontId="23" fillId="0" borderId="18" xfId="73" applyFont="1" applyBorder="1"/>
    <xf numFmtId="0" fontId="23" fillId="0" borderId="67" xfId="73" applyFont="1" applyBorder="1"/>
    <xf numFmtId="0" fontId="63" fillId="0" borderId="0" xfId="73" applyFont="1" applyAlignment="1">
      <alignment horizontal="left" wrapText="1"/>
    </xf>
    <xf numFmtId="0" fontId="23" fillId="36" borderId="57" xfId="73" applyFont="1" applyFill="1" applyBorder="1"/>
    <xf numFmtId="0" fontId="23" fillId="36" borderId="59" xfId="73" applyFont="1" applyFill="1" applyBorder="1"/>
    <xf numFmtId="0" fontId="64" fillId="37" borderId="58" xfId="73" applyFont="1" applyFill="1" applyBorder="1" applyAlignment="1">
      <alignment horizontal="center" wrapText="1"/>
    </xf>
    <xf numFmtId="0" fontId="64" fillId="37" borderId="60" xfId="73" applyFont="1" applyFill="1" applyBorder="1" applyAlignment="1">
      <alignment horizontal="center" wrapText="1"/>
    </xf>
    <xf numFmtId="0" fontId="64" fillId="37" borderId="36" xfId="73" applyFont="1" applyFill="1" applyBorder="1" applyAlignment="1">
      <alignment horizontal="center"/>
    </xf>
    <xf numFmtId="0" fontId="64" fillId="37" borderId="35" xfId="73" applyFont="1" applyFill="1" applyBorder="1" applyAlignment="1">
      <alignment horizontal="center"/>
    </xf>
    <xf numFmtId="0" fontId="64" fillId="37" borderId="20" xfId="73" applyFont="1" applyFill="1" applyBorder="1" applyAlignment="1">
      <alignment horizontal="center"/>
    </xf>
    <xf numFmtId="0" fontId="23" fillId="0" borderId="27" xfId="73" applyFont="1" applyFill="1" applyBorder="1" applyAlignment="1">
      <alignment horizontal="left"/>
    </xf>
    <xf numFmtId="0" fontId="23" fillId="0" borderId="18" xfId="73" applyFont="1" applyFill="1" applyBorder="1" applyAlignment="1">
      <alignment horizontal="left"/>
    </xf>
    <xf numFmtId="0" fontId="23" fillId="0" borderId="67" xfId="73" applyFont="1" applyFill="1" applyBorder="1" applyAlignment="1">
      <alignment horizontal="left"/>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1" builtinId="3" customBuiltin="1"/>
    <cellStyle name="Comma 2" xfId="45" xr:uid="{00000000-0005-0000-0000-00001C000000}"/>
    <cellStyle name="Comma 2 2" xfId="61" xr:uid="{00000000-0005-0000-0000-00001D000000}"/>
    <cellStyle name="Comma 23" xfId="74" xr:uid="{3E4DEB0A-F4A8-4DBD-B6AE-A87F8AD25148}"/>
    <cellStyle name="Comma 3" xfId="47" xr:uid="{00000000-0005-0000-0000-00001E000000}"/>
    <cellStyle name="Comma 3 2" xfId="65" xr:uid="{00000000-0005-0000-0000-00001F000000}"/>
    <cellStyle name="Comma 4" xfId="49" xr:uid="{00000000-0005-0000-0000-000020000000}"/>
    <cellStyle name="Comma 5" xfId="71" xr:uid="{1154AD62-D695-4C26-A719-38E20B9A44CD}"/>
    <cellStyle name="Currency 2" xfId="69" xr:uid="{00000000-0005-0000-0000-000021000000}"/>
    <cellStyle name="Currency 2 2" xfId="53" xr:uid="{00000000-0005-0000-0000-000022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2" xfId="63" xr:uid="{00000000-0005-0000-0000-00002A000000}"/>
    <cellStyle name="Hyperlink 2 2" xfId="64" xr:uid="{00000000-0005-0000-0000-00002B000000}"/>
    <cellStyle name="Input" xfId="11" builtinId="20" customBuiltin="1"/>
    <cellStyle name="Linked Cell" xfId="14" builtinId="24" customBuiltin="1"/>
    <cellStyle name="Neutral" xfId="10" builtinId="28" customBuiltin="1"/>
    <cellStyle name="Normal" xfId="0" builtinId="0"/>
    <cellStyle name="Normal 11" xfId="72" xr:uid="{FD39D8CE-373D-4095-AAEE-5F8E5B12B93F}"/>
    <cellStyle name="Normal 2" xfId="44" xr:uid="{00000000-0005-0000-0000-000030000000}"/>
    <cellStyle name="Normal 2 2" xfId="50" xr:uid="{00000000-0005-0000-0000-000031000000}"/>
    <cellStyle name="Normal 2 2 3 2" xfId="66" xr:uid="{00000000-0005-0000-0000-000032000000}"/>
    <cellStyle name="Normal 2 2 5" xfId="57" xr:uid="{00000000-0005-0000-0000-000033000000}"/>
    <cellStyle name="Normal 2 3" xfId="51" xr:uid="{00000000-0005-0000-0000-000034000000}"/>
    <cellStyle name="Normal 3" xfId="46" xr:uid="{00000000-0005-0000-0000-000035000000}"/>
    <cellStyle name="Normal 3 2" xfId="52" xr:uid="{00000000-0005-0000-0000-000036000000}"/>
    <cellStyle name="Normal 3 2 23" xfId="55" xr:uid="{00000000-0005-0000-0000-000037000000}"/>
    <cellStyle name="Normal 3 2 36" xfId="75" xr:uid="{9940D387-7D76-4D04-8205-938F8129B989}"/>
    <cellStyle name="Normal 4" xfId="48" xr:uid="{00000000-0005-0000-0000-000038000000}"/>
    <cellStyle name="Normal 4 10 10 2" xfId="54" xr:uid="{00000000-0005-0000-0000-000039000000}"/>
    <cellStyle name="Normal 4 22" xfId="56" xr:uid="{00000000-0005-0000-0000-00003A000000}"/>
    <cellStyle name="Normal 5" xfId="59" xr:uid="{00000000-0005-0000-0000-00003B000000}"/>
    <cellStyle name="Normal 6" xfId="67" xr:uid="{00000000-0005-0000-0000-00003C000000}"/>
    <cellStyle name="Normal 7" xfId="68" xr:uid="{00000000-0005-0000-0000-00003D000000}"/>
    <cellStyle name="Normal 7 2" xfId="73" xr:uid="{79492DCA-3484-4703-ACBB-AA221D1AA02A}"/>
    <cellStyle name="Normal 8" xfId="70" xr:uid="{C02A8CDE-87B8-4BBB-8527-CDE80DD47A3E}"/>
    <cellStyle name="Normal_C&amp;I Unit 6 Evaluation-DH-14 June Check" xfId="62" xr:uid="{00000000-0005-0000-0000-00003E000000}"/>
    <cellStyle name="Note" xfId="17" builtinId="10" customBuiltin="1"/>
    <cellStyle name="Output" xfId="12" builtinId="21" customBuiltin="1"/>
    <cellStyle name="Percent" xfId="2" builtinId="5" customBuiltin="1"/>
    <cellStyle name="Percent 2" xfId="58" xr:uid="{00000000-0005-0000-0000-000042000000}"/>
    <cellStyle name="Percent 3" xfId="60" xr:uid="{00000000-0005-0000-0000-000043000000}"/>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colors>
    <mruColors>
      <color rgb="FFCCFFCC"/>
      <color rgb="FF99FFCC"/>
      <color rgb="FF66FFCC"/>
      <color rgb="FFCDDD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121920</xdr:colOff>
      <xdr:row>3</xdr:row>
      <xdr:rowOff>22860</xdr:rowOff>
    </xdr:from>
    <xdr:to>
      <xdr:col>1</xdr:col>
      <xdr:colOff>3133090</xdr:colOff>
      <xdr:row>10</xdr:row>
      <xdr:rowOff>152400</xdr:rowOff>
    </xdr:to>
    <xdr:pic>
      <xdr:nvPicPr>
        <xdr:cNvPr id="4" name="Picture 3" descr="eskom-logo-lrg_1">
          <a:extLst>
            <a:ext uri="{FF2B5EF4-FFF2-40B4-BE49-F238E27FC236}">
              <a16:creationId xmlns:a16="http://schemas.microsoft.com/office/drawing/2014/main" id="{4DB94230-C025-402C-B5B0-4AA00739D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 y="670560"/>
          <a:ext cx="331470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ibu1/AppData/Local/Microsoft/Windows/INetCache/Content.Outlook/6OCPPZYZ/Assumptions%20Road%20section%203300%20Supply%20-%20G3-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 Incident&amp;Accident Data"/>
      <sheetName val="Definitions"/>
      <sheetName val="DI per Dpt"/>
      <sheetName val="DI per month"/>
      <sheetName val="ED per yr per mth per DI sever "/>
      <sheetName val="Chart1"/>
      <sheetName val="Sheet5"/>
      <sheetName val="Body part data"/>
      <sheetName val="Body Part vs DI"/>
      <sheetName val="Chart per Group%"/>
      <sheetName val="LB vs Employee vs PC"/>
    </sheetNames>
    <sheetDataSet>
      <sheetData sheetId="0" refreshError="1"/>
      <sheetData sheetId="1" refreshError="1">
        <row r="25">
          <cell r="I25" t="str">
            <v>Operating without authority</v>
          </cell>
          <cell r="J25" t="str">
            <v>Inadequate warning systems</v>
          </cell>
        </row>
        <row r="26">
          <cell r="I26" t="str">
            <v>Failure to warn</v>
          </cell>
          <cell r="J26" t="str">
            <v>Defective Protective Devices</v>
          </cell>
        </row>
        <row r="27">
          <cell r="I27" t="str">
            <v>Deviation from standard practice/procedure</v>
          </cell>
          <cell r="J27" t="str">
            <v>Lighting Sub-standard</v>
          </cell>
        </row>
        <row r="28">
          <cell r="I28" t="str">
            <v>Use of unsafe/sub-standard equipment/tools</v>
          </cell>
          <cell r="J28" t="str">
            <v xml:space="preserve">No/Inadequate personal </v>
          </cell>
        </row>
        <row r="29">
          <cell r="I29" t="str">
            <v>Improper placing/stacking/positioning</v>
          </cell>
          <cell r="J29" t="str">
            <v>Sub-standard material</v>
          </cell>
        </row>
        <row r="30">
          <cell r="I30" t="str">
            <v>improper loading</v>
          </cell>
          <cell r="J30" t="str">
            <v>inadequate ventilation</v>
          </cell>
        </row>
        <row r="31">
          <cell r="I31" t="str">
            <v>working on/servicing moving machinery</v>
          </cell>
          <cell r="J31" t="str">
            <v>inadequate protective devices</v>
          </cell>
        </row>
        <row r="32">
          <cell r="I32" t="str">
            <v>wearing sub-standard personal protective equipment</v>
          </cell>
          <cell r="J32" t="str">
            <v>excessive emissions</v>
          </cell>
        </row>
        <row r="33">
          <cell r="I33" t="str">
            <v>using personal protective equipment incorrectly</v>
          </cell>
          <cell r="J33" t="str">
            <v>sub-standard/defective tools/equipment</v>
          </cell>
        </row>
        <row r="34">
          <cell r="I34" t="str">
            <v>games/horseplay</v>
          </cell>
          <cell r="J34" t="str">
            <v>hazardous arrangement/layout/disorder</v>
          </cell>
        </row>
        <row r="35">
          <cell r="I35" t="str">
            <v>attention distracted</v>
          </cell>
          <cell r="J35" t="str">
            <v>surface sub-standard</v>
          </cell>
        </row>
        <row r="36">
          <cell r="F36" t="str">
            <v>Days Off</v>
          </cell>
          <cell r="I36" t="str">
            <v>failure to secure/make safe</v>
          </cell>
          <cell r="J36" t="str">
            <v>hazardous environmental conditions</v>
          </cell>
        </row>
        <row r="37">
          <cell r="F37">
            <v>1</v>
          </cell>
          <cell r="I37" t="str">
            <v>operating at improper speed</v>
          </cell>
          <cell r="J37" t="str">
            <v>congestion/restriction</v>
          </cell>
        </row>
        <row r="38">
          <cell r="F38">
            <v>2</v>
          </cell>
          <cell r="I38" t="str">
            <v>rules/regulations ignored</v>
          </cell>
          <cell r="J38" t="str">
            <v>natural hazards</v>
          </cell>
        </row>
        <row r="39">
          <cell r="F39">
            <v>3</v>
          </cell>
          <cell r="I39" t="str">
            <v xml:space="preserve"> unsafe use/improper application of equipment/tools</v>
          </cell>
          <cell r="J39" t="str">
            <v>fire &amp; explosion hazard</v>
          </cell>
        </row>
        <row r="40">
          <cell r="F40">
            <v>4</v>
          </cell>
          <cell r="I40" t="str">
            <v>improper mixing</v>
          </cell>
          <cell r="J40" t="str">
            <v>other (specify in description)</v>
          </cell>
        </row>
        <row r="41">
          <cell r="F41">
            <v>5</v>
          </cell>
          <cell r="I41" t="str">
            <v>taking up unsafe position</v>
          </cell>
        </row>
        <row r="42">
          <cell r="F42">
            <v>6</v>
          </cell>
          <cell r="I42" t="str">
            <v>failure to wear protective equipment</v>
          </cell>
        </row>
        <row r="43">
          <cell r="F43">
            <v>7</v>
          </cell>
          <cell r="I43" t="str">
            <v>improper handling/lifting</v>
          </cell>
        </row>
        <row r="44">
          <cell r="F44">
            <v>8</v>
          </cell>
          <cell r="I44" t="str">
            <v>rendering safety devices inoperative</v>
          </cell>
        </row>
        <row r="45">
          <cell r="F45">
            <v>9</v>
          </cell>
          <cell r="I45" t="str">
            <v>other (specify in description)</v>
          </cell>
        </row>
        <row r="46">
          <cell r="F46">
            <v>10</v>
          </cell>
        </row>
        <row r="47">
          <cell r="F47">
            <v>11</v>
          </cell>
        </row>
        <row r="48">
          <cell r="F48">
            <v>12</v>
          </cell>
        </row>
        <row r="49">
          <cell r="F49">
            <v>13</v>
          </cell>
        </row>
        <row r="50">
          <cell r="F50">
            <v>14</v>
          </cell>
        </row>
        <row r="51">
          <cell r="F51" t="str">
            <v>15-30</v>
          </cell>
        </row>
        <row r="52">
          <cell r="F52" t="str">
            <v>30-60</v>
          </cell>
        </row>
        <row r="53">
          <cell r="F53" t="str">
            <v>60-90</v>
          </cell>
        </row>
        <row r="54">
          <cell r="F54" t="str">
            <v>90-120</v>
          </cell>
        </row>
        <row r="55">
          <cell r="F55" t="str">
            <v>120-150</v>
          </cell>
        </row>
        <row r="56">
          <cell r="F56" t="str">
            <v>150-180</v>
          </cell>
        </row>
        <row r="57">
          <cell r="F57" t="str">
            <v>&gt;180</v>
          </cell>
        </row>
        <row r="66">
          <cell r="F66" t="str">
            <v>Aquaplan</v>
          </cell>
          <cell r="H66" t="str">
            <v>Installations</v>
          </cell>
          <cell r="I66" t="str">
            <v>Chemical</v>
          </cell>
        </row>
        <row r="67">
          <cell r="F67" t="str">
            <v>Coal Milling</v>
          </cell>
          <cell r="H67" t="str">
            <v>Equipment</v>
          </cell>
          <cell r="I67" t="str">
            <v>Dust</v>
          </cell>
        </row>
        <row r="68">
          <cell r="F68" t="str">
            <v xml:space="preserve">DB Thermal </v>
          </cell>
          <cell r="H68" t="str">
            <v>Machinery</v>
          </cell>
          <cell r="I68" t="str">
            <v>Fumes</v>
          </cell>
        </row>
        <row r="69">
          <cell r="F69" t="str">
            <v>Ennead</v>
          </cell>
          <cell r="H69" t="str">
            <v>Transport</v>
          </cell>
          <cell r="I69" t="str">
            <v>Noise</v>
          </cell>
        </row>
        <row r="70">
          <cell r="F70" t="str">
            <v>JSE</v>
          </cell>
          <cell r="H70" t="str">
            <v>Metal-Cold</v>
          </cell>
          <cell r="I70" t="str">
            <v>Fire</v>
          </cell>
        </row>
        <row r="71">
          <cell r="F71" t="str">
            <v>Howden Project</v>
          </cell>
          <cell r="H71" t="str">
            <v>Lifting Equipment</v>
          </cell>
          <cell r="I71" t="str">
            <v>Steam/Smoke</v>
          </cell>
        </row>
        <row r="72">
          <cell r="F72" t="str">
            <v>Kaefar</v>
          </cell>
          <cell r="H72" t="str">
            <v>Electricity</v>
          </cell>
          <cell r="I72" t="str">
            <v>Gas</v>
          </cell>
        </row>
        <row r="73">
          <cell r="F73" t="str">
            <v>Loesh</v>
          </cell>
          <cell r="H73" t="str">
            <v>Metal-hot</v>
          </cell>
          <cell r="I73" t="str">
            <v>Heat</v>
          </cell>
        </row>
        <row r="74">
          <cell r="F74" t="str">
            <v>Moya Manyi Kwikfix</v>
          </cell>
          <cell r="H74" t="str">
            <v>Power Tools</v>
          </cell>
          <cell r="I74" t="str">
            <v>Radiation</v>
          </cell>
        </row>
        <row r="75">
          <cell r="F75" t="str">
            <v>SGB</v>
          </cell>
          <cell r="H75" t="str">
            <v>Hand tools</v>
          </cell>
          <cell r="I75" t="str">
            <v>Vibration</v>
          </cell>
        </row>
        <row r="76">
          <cell r="F76" t="str">
            <v>Mpumalanga Utility Services</v>
          </cell>
          <cell r="H76" t="str">
            <v>Sharp edge</v>
          </cell>
          <cell r="I76" t="str">
            <v>Biological</v>
          </cell>
        </row>
        <row r="77">
          <cell r="F77" t="str">
            <v>PB Power</v>
          </cell>
          <cell r="H77" t="str">
            <v>Material/goods</v>
          </cell>
          <cell r="I77" t="str">
            <v>Ergonomic</v>
          </cell>
        </row>
        <row r="78">
          <cell r="F78" t="str">
            <v>Roschcon Civils</v>
          </cell>
          <cell r="H78" t="str">
            <v>Container</v>
          </cell>
          <cell r="I78" t="str">
            <v>Psychological</v>
          </cell>
        </row>
        <row r="79">
          <cell r="F79" t="str">
            <v>Roschcon Electric</v>
          </cell>
          <cell r="H79" t="str">
            <v>Fixed Walkway</v>
          </cell>
          <cell r="I79" t="str">
            <v>Lighting</v>
          </cell>
        </row>
        <row r="80">
          <cell r="F80" t="str">
            <v>Rotek Bulk Water</v>
          </cell>
          <cell r="H80" t="str">
            <v>Surface</v>
          </cell>
          <cell r="I80" t="str">
            <v>Oxygen Deficiency</v>
          </cell>
        </row>
        <row r="81">
          <cell r="F81" t="str">
            <v>Rotek Enginnering</v>
          </cell>
          <cell r="H81" t="str">
            <v>Projectile</v>
          </cell>
          <cell r="I81" t="str">
            <v>Other</v>
          </cell>
        </row>
        <row r="82">
          <cell r="F82" t="str">
            <v>TPM</v>
          </cell>
          <cell r="H82" t="str">
            <v>Compressed Air</v>
          </cell>
        </row>
        <row r="83">
          <cell r="F83" t="str">
            <v>Siemens</v>
          </cell>
          <cell r="H83" t="str">
            <v>Building/Structure</v>
          </cell>
        </row>
        <row r="84">
          <cell r="F84" t="str">
            <v>Steinmuller</v>
          </cell>
          <cell r="H84" t="str">
            <v>Ladders/Stairs</v>
          </cell>
        </row>
        <row r="85">
          <cell r="F85" t="str">
            <v>Pyro Project Fire Control</v>
          </cell>
          <cell r="H85" t="str">
            <v>Obstruction</v>
          </cell>
        </row>
        <row r="86">
          <cell r="F86" t="str">
            <v>Visitor ( Marthinus &amp; Coutts)</v>
          </cell>
          <cell r="H86" t="str">
            <v>Pressure-Pos/Neg</v>
          </cell>
        </row>
        <row r="87">
          <cell r="F87" t="str">
            <v>Optic 1</v>
          </cell>
          <cell r="H87" t="str">
            <v>Natural Phenomenon</v>
          </cell>
        </row>
        <row r="88">
          <cell r="F88" t="str">
            <v>Ithuba Valves</v>
          </cell>
          <cell r="H88" t="str">
            <v>Explosive Device</v>
          </cell>
        </row>
        <row r="89">
          <cell r="H89" t="str">
            <v>Animals/Insects/People</v>
          </cell>
        </row>
        <row r="90">
          <cell r="H90" t="str">
            <v>Other</v>
          </cell>
        </row>
        <row r="91">
          <cell r="F91" t="str">
            <v xml:space="preserve">Grootvlei </v>
          </cell>
        </row>
        <row r="92">
          <cell r="F92" t="str">
            <v>Fluor</v>
          </cell>
        </row>
        <row r="93">
          <cell r="F93" t="str">
            <v>Pangea</v>
          </cell>
        </row>
        <row r="94">
          <cell r="F94" t="str">
            <v>Komati</v>
          </cell>
        </row>
        <row r="95">
          <cell r="F95" t="str">
            <v xml:space="preserve">Wreckers Dismantling </v>
          </cell>
        </row>
        <row r="97">
          <cell r="F97" t="str">
            <v>CED ENGINEERING</v>
          </cell>
        </row>
        <row r="98">
          <cell r="F98" t="str">
            <v>TAP</v>
          </cell>
        </row>
        <row r="99">
          <cell r="F99" t="str">
            <v>BCJV</v>
          </cell>
        </row>
        <row r="100">
          <cell r="F100" t="str">
            <v>ESBI</v>
          </cell>
        </row>
        <row r="102">
          <cell r="F102" t="str">
            <v>Genesis Construction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 Incident&amp;Accident Data"/>
      <sheetName val="Definitions"/>
      <sheetName val="Chart1"/>
      <sheetName val="Chart2"/>
      <sheetName val="ED per yr per mth per DI sever "/>
      <sheetName val="Sheet5"/>
      <sheetName val="Sheet3"/>
    </sheetNames>
    <sheetDataSet>
      <sheetData sheetId="0" refreshError="1"/>
      <sheetData sheetId="1" refreshError="1">
        <row r="2">
          <cell r="A2" t="str">
            <v>Disabling Injury</v>
          </cell>
        </row>
        <row r="3">
          <cell r="A3" t="str">
            <v>First Aid</v>
          </cell>
          <cell r="C3" t="str">
            <v>Asbestos</v>
          </cell>
        </row>
        <row r="4">
          <cell r="A4" t="str">
            <v>Global</v>
          </cell>
          <cell r="C4" t="str">
            <v>Assault</v>
          </cell>
        </row>
        <row r="5">
          <cell r="A5" t="str">
            <v>Medical No Shift Loss</v>
          </cell>
          <cell r="C5" t="str">
            <v>Bilaterally carpal tunnel syndrome</v>
          </cell>
        </row>
        <row r="6">
          <cell r="A6" t="str">
            <v>Near Miss</v>
          </cell>
          <cell r="C6" t="str">
            <v>Bee-sting</v>
          </cell>
        </row>
        <row r="7">
          <cell r="A7" t="str">
            <v>Fatality</v>
          </cell>
          <cell r="C7" t="str">
            <v>Caught between</v>
          </cell>
          <cell r="G7" t="str">
            <v>Crime</v>
          </cell>
        </row>
        <row r="8">
          <cell r="A8" t="str">
            <v>Incident</v>
          </cell>
          <cell r="C8" t="str">
            <v>Caught in</v>
          </cell>
          <cell r="G8" t="str">
            <v>Non Crime</v>
          </cell>
        </row>
        <row r="9">
          <cell r="A9" t="str">
            <v>Injury</v>
          </cell>
          <cell r="C9" t="str">
            <v>Cut-by</v>
          </cell>
        </row>
        <row r="10">
          <cell r="A10" t="str">
            <v>Animal</v>
          </cell>
          <cell r="C10" t="str">
            <v>Dog bite</v>
          </cell>
        </row>
        <row r="11">
          <cell r="C11" t="str">
            <v>Electrical contact</v>
          </cell>
        </row>
        <row r="12">
          <cell r="C12" t="str">
            <v>Explosion</v>
          </cell>
        </row>
        <row r="13">
          <cell r="C13" t="str">
            <v>Foreign body (eye)</v>
          </cell>
        </row>
        <row r="14">
          <cell r="C14" t="str">
            <v>Fall diff level</v>
          </cell>
        </row>
        <row r="15">
          <cell r="C15" t="str">
            <v>Fall same level</v>
          </cell>
        </row>
        <row r="16">
          <cell r="A16" t="str">
            <v>Amputation</v>
          </cell>
          <cell r="C16" t="str">
            <v>Hi-jacking</v>
          </cell>
          <cell r="H16" t="str">
            <v>Sect 24</v>
          </cell>
        </row>
        <row r="17">
          <cell r="A17" t="str">
            <v>Asbestosis</v>
          </cell>
          <cell r="C17" t="str">
            <v>Inhalation/Absorption</v>
          </cell>
          <cell r="H17" t="str">
            <v>Fatality</v>
          </cell>
        </row>
        <row r="18">
          <cell r="A18" t="str">
            <v>Asphyxiation</v>
          </cell>
          <cell r="C18" t="str">
            <v>Ionising/Radiation</v>
          </cell>
          <cell r="H18" t="str">
            <v>Manual Handling Equipment</v>
          </cell>
        </row>
        <row r="19">
          <cell r="A19" t="str">
            <v>Burns</v>
          </cell>
          <cell r="C19" t="str">
            <v>Lung Cancer</v>
          </cell>
          <cell r="H19" t="str">
            <v>Electrical Contact</v>
          </cell>
        </row>
        <row r="20">
          <cell r="A20" t="str">
            <v>Contusion/bruises</v>
          </cell>
          <cell r="C20" t="str">
            <v>No injuries</v>
          </cell>
          <cell r="H20" t="str">
            <v>Slip, Trip &amp; Fall</v>
          </cell>
        </row>
        <row r="21">
          <cell r="A21" t="str">
            <v>Fractures</v>
          </cell>
          <cell r="C21" t="str">
            <v>Noise</v>
          </cell>
          <cell r="H21" t="str">
            <v>Occupational Disease</v>
          </cell>
        </row>
        <row r="22">
          <cell r="A22" t="str">
            <v>Knee Injury</v>
          </cell>
          <cell r="C22" t="str">
            <v>Over-exertion</v>
          </cell>
          <cell r="H22" t="str">
            <v>Motor Vehicle Accident (MVA)</v>
          </cell>
        </row>
        <row r="23">
          <cell r="A23" t="str">
            <v>Laceration/wounds</v>
          </cell>
          <cell r="C23" t="str">
            <v>Pulmonary Tuberculosis</v>
          </cell>
        </row>
        <row r="24">
          <cell r="A24" t="str">
            <v>Multiple</v>
          </cell>
          <cell r="C24" t="str">
            <v>Struck against</v>
          </cell>
        </row>
        <row r="25">
          <cell r="A25" t="str">
            <v>No injuries</v>
          </cell>
          <cell r="C25" t="str">
            <v>Struck by</v>
          </cell>
        </row>
        <row r="26">
          <cell r="A26" t="str">
            <v>Poisoning</v>
          </cell>
          <cell r="C26" t="str">
            <v>Shooting incident</v>
          </cell>
        </row>
        <row r="27">
          <cell r="A27" t="str">
            <v>Sprains</v>
          </cell>
          <cell r="C27" t="str">
            <v>Silicosis</v>
          </cell>
        </row>
        <row r="28">
          <cell r="A28" t="str">
            <v>Strains</v>
          </cell>
          <cell r="C28" t="str">
            <v>Spider bite</v>
          </cell>
        </row>
        <row r="29">
          <cell r="A29" t="str">
            <v>Trauma/shock</v>
          </cell>
          <cell r="C29" t="str">
            <v>Tick bite</v>
          </cell>
        </row>
        <row r="30">
          <cell r="A30" t="str">
            <v>Unconscious</v>
          </cell>
          <cell r="C30" t="str">
            <v>Temperature extremes</v>
          </cell>
        </row>
        <row r="31">
          <cell r="C31" t="str">
            <v>Vibration</v>
          </cell>
        </row>
        <row r="32">
          <cell r="C32" t="str">
            <v>Vehicle collision (MVA)</v>
          </cell>
        </row>
        <row r="33">
          <cell r="C33" t="str">
            <v>TBC</v>
          </cell>
        </row>
        <row r="40">
          <cell r="A40" t="str">
            <v>Ankle</v>
          </cell>
        </row>
        <row r="41">
          <cell r="A41" t="str">
            <v>Arm</v>
          </cell>
        </row>
        <row r="42">
          <cell r="A42" t="str">
            <v>Back</v>
          </cell>
        </row>
        <row r="43">
          <cell r="A43" t="str">
            <v>Ears</v>
          </cell>
        </row>
        <row r="44">
          <cell r="A44" t="str">
            <v>Eye</v>
          </cell>
        </row>
        <row r="45">
          <cell r="A45" t="str">
            <v>Face</v>
          </cell>
        </row>
        <row r="46">
          <cell r="A46" t="str">
            <v>Finger</v>
          </cell>
        </row>
        <row r="47">
          <cell r="A47" t="str">
            <v>Foot</v>
          </cell>
        </row>
        <row r="48">
          <cell r="A48" t="str">
            <v>Hand</v>
          </cell>
        </row>
        <row r="49">
          <cell r="A49" t="str">
            <v>Head</v>
          </cell>
        </row>
        <row r="50">
          <cell r="A50" t="str">
            <v>Hip</v>
          </cell>
        </row>
        <row r="51">
          <cell r="A51" t="str">
            <v>Internal</v>
          </cell>
          <cell r="E51" t="str">
            <v>Employee</v>
          </cell>
        </row>
        <row r="52">
          <cell r="A52" t="str">
            <v>Knee</v>
          </cell>
          <cell r="E52" t="str">
            <v>Labour Broker</v>
          </cell>
        </row>
        <row r="53">
          <cell r="A53" t="str">
            <v>Leg</v>
          </cell>
          <cell r="E53" t="str">
            <v>Joint Venture</v>
          </cell>
        </row>
        <row r="54">
          <cell r="A54" t="str">
            <v>Multiple</v>
          </cell>
          <cell r="E54" t="str">
            <v>Subsidiary</v>
          </cell>
        </row>
        <row r="55">
          <cell r="A55" t="str">
            <v>Neck</v>
          </cell>
          <cell r="E55" t="str">
            <v>Public</v>
          </cell>
        </row>
        <row r="56">
          <cell r="A56" t="str">
            <v>No injuries</v>
          </cell>
          <cell r="E56" t="str">
            <v>Principle Contractor</v>
          </cell>
        </row>
        <row r="57">
          <cell r="A57" t="str">
            <v>Nose</v>
          </cell>
        </row>
        <row r="58">
          <cell r="A58" t="str">
            <v>Wrist</v>
          </cell>
        </row>
        <row r="66">
          <cell r="B66" t="str">
            <v>Capital Expansion</v>
          </cell>
          <cell r="C66" t="str">
            <v>CED Projects</v>
          </cell>
          <cell r="D66" t="str">
            <v>Camden</v>
          </cell>
        </row>
        <row r="67">
          <cell r="B67" t="str">
            <v xml:space="preserve">Project Development </v>
          </cell>
          <cell r="C67" t="str">
            <v>CED Engineering</v>
          </cell>
          <cell r="D67" t="str">
            <v>Grootvlei</v>
          </cell>
        </row>
        <row r="68">
          <cell r="B68" t="str">
            <v>Related Business</v>
          </cell>
          <cell r="C68" t="str">
            <v>BUSINESS DEVELOPMENT</v>
          </cell>
          <cell r="D68" t="str">
            <v>Koemati</v>
          </cell>
        </row>
        <row r="69">
          <cell r="B69" t="str">
            <v xml:space="preserve">Head Office </v>
          </cell>
          <cell r="C69" t="str">
            <v>BUSINESS INTELLIGENCE</v>
          </cell>
          <cell r="D69" t="str">
            <v>Other</v>
          </cell>
        </row>
        <row r="70">
          <cell r="B70" t="str">
            <v>Support Services</v>
          </cell>
          <cell r="C70" t="str">
            <v>PROJECT DEVELOPMENT</v>
          </cell>
          <cell r="D70" t="str">
            <v>Management</v>
          </cell>
        </row>
        <row r="71">
          <cell r="C71" t="str">
            <v xml:space="preserve">Als </v>
          </cell>
          <cell r="D71" t="str">
            <v>Boiler</v>
          </cell>
        </row>
        <row r="72">
          <cell r="C72" t="str">
            <v>Arivia</v>
          </cell>
          <cell r="D72" t="str">
            <v>Turbine</v>
          </cell>
        </row>
        <row r="73">
          <cell r="C73" t="str">
            <v>Saphire Air</v>
          </cell>
          <cell r="D73" t="str">
            <v>Gas</v>
          </cell>
        </row>
        <row r="74">
          <cell r="C74" t="str">
            <v>Telecomms</v>
          </cell>
          <cell r="D74" t="str">
            <v>Hydro</v>
          </cell>
        </row>
        <row r="75">
          <cell r="C75" t="str">
            <v>Enerweb</v>
          </cell>
          <cell r="D75" t="str">
            <v>Civil</v>
          </cell>
        </row>
        <row r="76">
          <cell r="C76" t="str">
            <v xml:space="preserve">Finance </v>
          </cell>
          <cell r="D76" t="str">
            <v>Auxiliary</v>
          </cell>
        </row>
        <row r="77">
          <cell r="C77" t="str">
            <v>Commercial</v>
          </cell>
          <cell r="D77" t="str">
            <v>Chemical</v>
          </cell>
        </row>
        <row r="78">
          <cell r="C78" t="str">
            <v>ASSURANCE &amp; IRM</v>
          </cell>
          <cell r="D78" t="str">
            <v>Electrical</v>
          </cell>
        </row>
        <row r="79">
          <cell r="C79" t="str">
            <v>HR</v>
          </cell>
          <cell r="D79" t="str">
            <v>C&amp;I</v>
          </cell>
        </row>
        <row r="80">
          <cell r="C80" t="str">
            <v>Technical Support</v>
          </cell>
          <cell r="D80" t="str">
            <v>Lines</v>
          </cell>
        </row>
        <row r="81">
          <cell r="C81" t="str">
            <v>Roshprop</v>
          </cell>
          <cell r="D81" t="str">
            <v>Substations</v>
          </cell>
        </row>
        <row r="82">
          <cell r="C82" t="str">
            <v>RVS</v>
          </cell>
          <cell r="D82" t="str">
            <v>Protection</v>
          </cell>
        </row>
        <row r="83">
          <cell r="C83" t="str">
            <v>Rotek</v>
          </cell>
          <cell r="D83" t="str">
            <v>PTM</v>
          </cell>
        </row>
        <row r="84">
          <cell r="C84" t="str">
            <v xml:space="preserve">ROSHCON </v>
          </cell>
          <cell r="D84" t="str">
            <v>Vegetation Management</v>
          </cell>
        </row>
        <row r="85">
          <cell r="D85" t="str">
            <v>Oil &amp; Flow Laboratories</v>
          </cell>
        </row>
        <row r="86">
          <cell r="D86" t="str">
            <v>Energy Services</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ssumptions Road section 3300 S"/>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Y51"/>
  <sheetViews>
    <sheetView showGridLines="0" view="pageLayout" topLeftCell="A10" zoomScaleNormal="100" zoomScaleSheetLayoutView="100" workbookViewId="0">
      <selection activeCell="B24" sqref="B24"/>
    </sheetView>
  </sheetViews>
  <sheetFormatPr defaultColWidth="9.15234375" defaultRowHeight="12.45"/>
  <cols>
    <col min="1" max="1" width="7.15234375" style="1" customWidth="1"/>
    <col min="2" max="2" width="37.84375" style="1" customWidth="1"/>
    <col min="3" max="3" width="60.84375" style="1" customWidth="1"/>
    <col min="4" max="4" width="9.15234375" style="2"/>
    <col min="5" max="16384" width="9.15234375" style="1"/>
  </cols>
  <sheetData>
    <row r="1" spans="1:103" s="3" customFormat="1" ht="15.45">
      <c r="A1" s="5" t="s">
        <v>0</v>
      </c>
      <c r="B1" s="5"/>
      <c r="C1" s="7" t="s">
        <v>1</v>
      </c>
      <c r="D1" s="8"/>
      <c r="F1" s="9"/>
      <c r="G1" s="10"/>
      <c r="L1" s="10"/>
      <c r="M1" s="11"/>
      <c r="N1" s="12"/>
      <c r="O1" s="13"/>
      <c r="Q1" s="14"/>
      <c r="R1" s="13"/>
      <c r="S1" s="11"/>
    </row>
    <row r="2" spans="1:103" s="3" customFormat="1" ht="15.45">
      <c r="A2" s="5" t="s">
        <v>2</v>
      </c>
      <c r="B2" s="5"/>
      <c r="C2" s="7">
        <f>'1.1Tender Cover Sheet'!C19</f>
        <v>0</v>
      </c>
      <c r="D2" s="8"/>
      <c r="G2" s="10"/>
      <c r="L2" s="10"/>
      <c r="M2" s="15"/>
      <c r="N2" s="12"/>
      <c r="O2" s="13"/>
      <c r="Q2" s="14"/>
      <c r="R2" s="13"/>
      <c r="S2" s="11"/>
    </row>
    <row r="3" spans="1:103" s="3" customFormat="1" ht="15.45">
      <c r="A3" s="5" t="s">
        <v>3</v>
      </c>
      <c r="B3" s="5"/>
      <c r="C3" s="7" t="s">
        <v>414</v>
      </c>
      <c r="D3" s="8"/>
      <c r="G3" s="10"/>
      <c r="L3" s="10"/>
      <c r="M3" s="15"/>
      <c r="N3" s="12"/>
      <c r="O3" s="13"/>
      <c r="Q3" s="14"/>
      <c r="R3" s="13"/>
      <c r="S3" s="11"/>
    </row>
    <row r="4" spans="1:103" s="3" customFormat="1" ht="15.45">
      <c r="A4" s="5" t="s">
        <v>4</v>
      </c>
      <c r="B4" s="5"/>
      <c r="C4" s="7">
        <f>'1.1Tender Cover Sheet'!C23</f>
        <v>0</v>
      </c>
      <c r="D4" s="8"/>
      <c r="G4" s="10"/>
      <c r="K4" s="16"/>
      <c r="L4" s="17"/>
      <c r="M4" s="18"/>
      <c r="N4" s="12"/>
      <c r="O4" s="13"/>
      <c r="Q4" s="14"/>
      <c r="R4" s="13"/>
      <c r="S4" s="11"/>
    </row>
    <row r="5" spans="1:103" s="3" customFormat="1" ht="15.45">
      <c r="A5" s="5"/>
      <c r="C5" s="7"/>
      <c r="D5" s="8"/>
      <c r="G5" s="10"/>
      <c r="K5" s="16"/>
      <c r="L5" s="17"/>
      <c r="M5" s="18"/>
      <c r="N5" s="12"/>
      <c r="O5" s="13"/>
      <c r="Q5" s="14"/>
      <c r="R5" s="13"/>
      <c r="S5" s="11"/>
    </row>
    <row r="6" spans="1:103" s="3" customFormat="1" ht="15.45">
      <c r="A6" s="5"/>
      <c r="C6" s="7"/>
      <c r="D6" s="8"/>
      <c r="G6" s="10"/>
      <c r="K6" s="16"/>
      <c r="L6" s="17"/>
      <c r="M6" s="18"/>
      <c r="N6" s="12"/>
      <c r="O6" s="13"/>
      <c r="Q6" s="14"/>
      <c r="R6" s="13"/>
      <c r="S6" s="11"/>
    </row>
    <row r="7" spans="1:103" ht="17.600000000000001">
      <c r="A7" s="19" t="s">
        <v>5</v>
      </c>
      <c r="B7" s="19"/>
      <c r="C7" s="20"/>
      <c r="D7" s="22"/>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row>
    <row r="8" spans="1:103">
      <c r="A8" s="20"/>
      <c r="B8" s="20"/>
      <c r="C8" s="21"/>
      <c r="D8" s="22"/>
      <c r="E8" s="23"/>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row>
    <row r="9" spans="1:103">
      <c r="A9" s="20"/>
      <c r="B9" s="382" t="s">
        <v>129</v>
      </c>
      <c r="C9" s="383"/>
      <c r="D9" s="22"/>
      <c r="E9" s="23"/>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row>
    <row r="10" spans="1:103">
      <c r="A10" s="20"/>
      <c r="B10" s="20"/>
      <c r="C10" s="21"/>
      <c r="D10" s="22"/>
      <c r="E10" s="23"/>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row>
    <row r="11" spans="1:103" ht="49.5" customHeight="1">
      <c r="A11" s="20"/>
      <c r="B11" s="380" t="s">
        <v>415</v>
      </c>
      <c r="C11" s="380"/>
      <c r="D11" s="22"/>
      <c r="E11" s="23"/>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row>
    <row r="12" spans="1:103" ht="15.45">
      <c r="A12" s="5"/>
      <c r="B12" s="20"/>
      <c r="C12" s="21"/>
      <c r="D12" s="22"/>
      <c r="E12" s="23"/>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row>
    <row r="13" spans="1:103" ht="78.75" customHeight="1">
      <c r="A13" s="20"/>
      <c r="B13" s="381" t="s">
        <v>416</v>
      </c>
      <c r="C13" s="381"/>
      <c r="D13" s="22"/>
      <c r="E13" s="23"/>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s="24" customFormat="1">
      <c r="A14" s="20"/>
      <c r="B14" s="20"/>
      <c r="C14" s="21"/>
      <c r="D14" s="22"/>
      <c r="E14" s="23"/>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row>
    <row r="15" spans="1:103">
      <c r="A15" s="20"/>
      <c r="B15" s="20"/>
      <c r="C15" s="21"/>
      <c r="D15" s="22"/>
      <c r="E15" s="23"/>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row>
    <row r="16" spans="1:103" ht="30.9">
      <c r="A16" s="26">
        <v>1</v>
      </c>
      <c r="B16" s="27" t="s">
        <v>6</v>
      </c>
      <c r="C16" s="28"/>
      <c r="D16" s="29"/>
      <c r="E16" s="7"/>
      <c r="F16" s="3"/>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ht="45">
      <c r="A17" s="30"/>
      <c r="B17" s="3" t="s">
        <v>7</v>
      </c>
      <c r="C17" s="4" t="s">
        <v>8</v>
      </c>
      <c r="D17" s="8"/>
      <c r="E17" s="6"/>
      <c r="F17" s="3"/>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row>
    <row r="18" spans="1:103" ht="54.75" customHeight="1">
      <c r="A18" s="30"/>
      <c r="B18" s="3" t="s">
        <v>428</v>
      </c>
      <c r="C18" s="4" t="s">
        <v>9</v>
      </c>
      <c r="D18" s="8"/>
      <c r="E18" s="6"/>
      <c r="F18" s="3"/>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ht="17.25" customHeight="1">
      <c r="A19" s="30"/>
      <c r="B19" s="3" t="s">
        <v>429</v>
      </c>
      <c r="C19" s="4" t="s">
        <v>10</v>
      </c>
      <c r="D19" s="8"/>
      <c r="E19" s="6"/>
      <c r="F19" s="3"/>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row>
    <row r="20" spans="1:103" ht="17.25" customHeight="1">
      <c r="A20" s="30"/>
      <c r="B20" s="3" t="s">
        <v>430</v>
      </c>
      <c r="C20" s="4" t="s">
        <v>124</v>
      </c>
      <c r="D20" s="8"/>
      <c r="E20" s="6"/>
      <c r="F20" s="3"/>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ht="15">
      <c r="A21" s="30"/>
      <c r="B21" s="3" t="s">
        <v>431</v>
      </c>
      <c r="C21" s="4" t="s">
        <v>11</v>
      </c>
      <c r="D21" s="8"/>
      <c r="E21" s="6"/>
      <c r="F21" s="3"/>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row>
    <row r="22" spans="1:103" ht="17.25" customHeight="1">
      <c r="A22" s="30"/>
      <c r="B22" s="3" t="s">
        <v>432</v>
      </c>
      <c r="C22" s="4" t="s">
        <v>125</v>
      </c>
      <c r="D22" s="8"/>
      <c r="E22" s="6"/>
      <c r="F22" s="3"/>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ht="30">
      <c r="A23" s="30"/>
      <c r="B23" s="350" t="s">
        <v>433</v>
      </c>
      <c r="C23" s="4" t="s">
        <v>168</v>
      </c>
      <c r="D23" s="8"/>
      <c r="E23" s="6"/>
      <c r="F23" s="3"/>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ht="15">
      <c r="A24" s="30"/>
      <c r="B24" s="3"/>
      <c r="C24" s="4"/>
      <c r="D24" s="8"/>
      <c r="E24" s="6"/>
      <c r="F24" s="3"/>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ht="15">
      <c r="A25" s="30"/>
      <c r="B25" s="3"/>
      <c r="C25" s="4"/>
      <c r="D25" s="8"/>
      <c r="E25" s="6"/>
      <c r="F25" s="3"/>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row>
    <row r="26" spans="1:103" ht="15.45">
      <c r="A26" s="26">
        <v>2</v>
      </c>
      <c r="B26" s="31" t="s">
        <v>12</v>
      </c>
      <c r="C26" s="31"/>
      <c r="D26" s="8"/>
      <c r="E26" s="6"/>
      <c r="F26" s="3"/>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ht="15">
      <c r="A27" s="3"/>
      <c r="B27" s="382" t="s">
        <v>13</v>
      </c>
      <c r="C27" s="383"/>
      <c r="D27" s="8"/>
      <c r="E27" s="6"/>
      <c r="F27" s="3"/>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ht="45">
      <c r="A28" s="3"/>
      <c r="B28" s="32" t="s">
        <v>14</v>
      </c>
      <c r="C28" s="4" t="s">
        <v>126</v>
      </c>
      <c r="D28" s="8"/>
      <c r="E28" s="6"/>
      <c r="F28" s="3"/>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ht="51" customHeight="1">
      <c r="A29" s="3"/>
      <c r="B29" s="12"/>
      <c r="C29" s="4" t="s">
        <v>15</v>
      </c>
      <c r="D29" s="8"/>
      <c r="E29" s="6"/>
      <c r="F29" s="3"/>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row>
    <row r="30" spans="1:103">
      <c r="A30" s="20"/>
      <c r="B30" s="33"/>
      <c r="C30" s="21"/>
      <c r="D30" s="22"/>
      <c r="E30" s="34"/>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c r="A31" s="20"/>
      <c r="B31" s="35"/>
      <c r="C31" s="21"/>
      <c r="D31" s="22"/>
      <c r="E31" s="23"/>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row>
    <row r="32" spans="1:103">
      <c r="A32" s="20"/>
      <c r="B32" s="20"/>
      <c r="C32" s="21"/>
      <c r="D32" s="22"/>
      <c r="E32" s="23"/>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row r="33" spans="1:103" ht="12.75" customHeight="1">
      <c r="A33" s="20"/>
      <c r="B33" s="20"/>
      <c r="C33" s="20"/>
      <c r="D33" s="21"/>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row>
    <row r="34" spans="1:103">
      <c r="A34" s="20"/>
      <c r="B34" s="20"/>
      <c r="C34" s="20"/>
      <c r="D34" s="21"/>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row>
    <row r="35" spans="1:103">
      <c r="A35" s="20"/>
      <c r="B35" s="20"/>
      <c r="C35" s="20"/>
      <c r="D35" s="21"/>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row>
    <row r="36" spans="1:103" ht="12.75" customHeight="1">
      <c r="A36" s="20"/>
      <c r="B36" s="20"/>
      <c r="C36" s="20"/>
      <c r="D36" s="21"/>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row>
    <row r="37" spans="1:103" ht="25.5" customHeight="1">
      <c r="A37" s="20"/>
      <c r="B37" s="20"/>
      <c r="C37" s="20"/>
      <c r="D37" s="21"/>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row>
    <row r="38" spans="1:103">
      <c r="A38" s="20"/>
      <c r="B38" s="20"/>
      <c r="C38" s="20"/>
      <c r="D38" s="21"/>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row>
    <row r="39" spans="1:103">
      <c r="A39" s="20"/>
      <c r="B39" s="20"/>
      <c r="C39" s="20"/>
      <c r="D39" s="21"/>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row>
    <row r="40" spans="1:103">
      <c r="A40" s="20"/>
      <c r="B40" s="20"/>
      <c r="C40" s="20"/>
      <c r="D40" s="21"/>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row>
    <row r="41" spans="1:103" ht="12.75" customHeight="1">
      <c r="A41" s="20"/>
      <c r="B41" s="20"/>
      <c r="C41" s="20"/>
      <c r="D41" s="21"/>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row>
    <row r="42" spans="1:103">
      <c r="A42" s="20"/>
      <c r="B42" s="20"/>
      <c r="C42" s="21"/>
      <c r="D42" s="22"/>
      <c r="E42" s="23"/>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row>
    <row r="43" spans="1:103">
      <c r="A43" s="20"/>
      <c r="B43" s="20"/>
      <c r="C43" s="20"/>
      <c r="D43" s="21"/>
      <c r="E43" s="23"/>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row>
    <row r="44" spans="1:103">
      <c r="A44" s="20"/>
      <c r="B44" s="20"/>
      <c r="C44" s="20"/>
      <c r="D44" s="21"/>
      <c r="E44" s="23"/>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row>
    <row r="45" spans="1:103">
      <c r="A45" s="20"/>
      <c r="B45" s="20"/>
      <c r="C45" s="20"/>
      <c r="D45" s="21"/>
      <c r="E45" s="23"/>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row>
    <row r="46" spans="1:103">
      <c r="A46" s="20"/>
      <c r="B46" s="20"/>
      <c r="C46" s="20"/>
      <c r="D46" s="21"/>
      <c r="E46" s="23"/>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row>
    <row r="47" spans="1:103">
      <c r="A47" s="20"/>
      <c r="B47" s="20"/>
      <c r="C47" s="21"/>
      <c r="D47" s="22"/>
      <c r="E47" s="23"/>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row>
    <row r="48" spans="1:103">
      <c r="A48" s="20"/>
      <c r="B48" s="20"/>
      <c r="C48" s="20"/>
      <c r="D48" s="21"/>
      <c r="E48" s="23"/>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row>
    <row r="49" spans="1:103">
      <c r="A49" s="20"/>
      <c r="B49" s="20"/>
      <c r="C49" s="20"/>
      <c r="D49" s="21"/>
      <c r="E49" s="34"/>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row>
    <row r="50" spans="1:103">
      <c r="A50" s="20"/>
      <c r="B50" s="20"/>
      <c r="C50" s="20"/>
      <c r="D50" s="21"/>
      <c r="E50" s="23"/>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row>
    <row r="51" spans="1:103">
      <c r="A51" s="20"/>
      <c r="B51" s="20"/>
      <c r="C51" s="20"/>
      <c r="D51" s="21"/>
      <c r="E51" s="23"/>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row>
  </sheetData>
  <mergeCells count="4">
    <mergeCell ref="B11:C11"/>
    <mergeCell ref="B13:C13"/>
    <mergeCell ref="B9:C9"/>
    <mergeCell ref="B27:C27"/>
  </mergeCells>
  <pageMargins left="0.75" right="0.75" top="1" bottom="1" header="0.5" footer="0.5"/>
  <pageSetup scale="86" orientation="portrait" r:id="rId1"/>
  <headerFooter>
    <oddHeader xml:space="preserve">&amp;REskom Holdings Limited
Kusile Power Station </oddHeader>
    <oddFooter>&amp;L&amp;8&amp;F
&amp;A&amp;CPage &amp;P of &amp;N&amp;R&amp;D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0"/>
  <sheetViews>
    <sheetView showGridLines="0" tabSelected="1" view="pageLayout" topLeftCell="A10" zoomScaleNormal="100" workbookViewId="0">
      <selection activeCell="B18" sqref="B18"/>
    </sheetView>
  </sheetViews>
  <sheetFormatPr defaultColWidth="9.15234375" defaultRowHeight="12.45"/>
  <cols>
    <col min="1" max="1" width="4.15234375" style="1" customWidth="1"/>
    <col min="2" max="2" width="48.84375" style="1" customWidth="1"/>
    <col min="3" max="3" width="67.15234375" style="1" customWidth="1"/>
    <col min="4" max="4" width="4.15234375" style="1" customWidth="1"/>
    <col min="5" max="16384" width="9.15234375" style="1"/>
  </cols>
  <sheetData>
    <row r="1" spans="1:4">
      <c r="A1" s="36"/>
      <c r="B1" s="37"/>
      <c r="C1" s="37"/>
      <c r="D1" s="38"/>
    </row>
    <row r="2" spans="1:4" ht="25.3">
      <c r="A2" s="39"/>
      <c r="B2" s="384" t="s">
        <v>1</v>
      </c>
      <c r="C2" s="384"/>
      <c r="D2" s="40"/>
    </row>
    <row r="3" spans="1:4">
      <c r="A3" s="39"/>
      <c r="B3" s="20"/>
      <c r="C3" s="20"/>
      <c r="D3" s="41"/>
    </row>
    <row r="4" spans="1:4" ht="15.45">
      <c r="A4" s="39"/>
      <c r="B4" s="20"/>
      <c r="C4" s="5"/>
      <c r="D4" s="41"/>
    </row>
    <row r="5" spans="1:4">
      <c r="A5" s="39"/>
      <c r="B5"/>
      <c r="C5" s="20"/>
      <c r="D5" s="41"/>
    </row>
    <row r="6" spans="1:4">
      <c r="A6" s="39"/>
      <c r="B6" s="20"/>
      <c r="C6" s="20"/>
      <c r="D6" s="41"/>
    </row>
    <row r="7" spans="1:4">
      <c r="A7" s="39"/>
      <c r="B7" s="20"/>
      <c r="C7" s="20"/>
      <c r="D7" s="41"/>
    </row>
    <row r="8" spans="1:4">
      <c r="A8" s="39"/>
      <c r="B8" s="20"/>
      <c r="C8" s="20"/>
      <c r="D8" s="41"/>
    </row>
    <row r="9" spans="1:4">
      <c r="A9" s="39"/>
      <c r="B9" s="20"/>
      <c r="C9" s="20"/>
      <c r="D9" s="41"/>
    </row>
    <row r="10" spans="1:4">
      <c r="A10" s="39"/>
      <c r="B10" s="20"/>
      <c r="C10" s="20"/>
      <c r="D10" s="41"/>
    </row>
    <row r="11" spans="1:4">
      <c r="A11" s="39"/>
      <c r="B11" s="20"/>
      <c r="C11" s="20"/>
      <c r="D11" s="41"/>
    </row>
    <row r="12" spans="1:4">
      <c r="A12" s="39"/>
      <c r="B12" s="34"/>
      <c r="C12" s="20"/>
      <c r="D12" s="41"/>
    </row>
    <row r="13" spans="1:4">
      <c r="A13" s="39"/>
      <c r="B13" s="34"/>
      <c r="C13" s="20"/>
      <c r="D13" s="41"/>
    </row>
    <row r="14" spans="1:4">
      <c r="A14" s="39"/>
      <c r="B14" s="42"/>
      <c r="C14" s="20"/>
      <c r="D14" s="41"/>
    </row>
    <row r="15" spans="1:4" ht="32.15">
      <c r="A15" s="39"/>
      <c r="B15" s="43" t="s">
        <v>436</v>
      </c>
      <c r="C15" s="43"/>
      <c r="D15" s="41"/>
    </row>
    <row r="16" spans="1:4">
      <c r="A16" s="39"/>
      <c r="B16" s="42"/>
      <c r="C16" s="20"/>
      <c r="D16" s="41"/>
    </row>
    <row r="17" spans="1:4" ht="25.3">
      <c r="A17" s="39"/>
      <c r="B17" s="44" t="s">
        <v>117</v>
      </c>
      <c r="C17" s="44"/>
      <c r="D17" s="41"/>
    </row>
    <row r="18" spans="1:4" ht="25.3">
      <c r="A18" s="39"/>
      <c r="B18" s="44"/>
      <c r="C18" s="44"/>
      <c r="D18" s="41"/>
    </row>
    <row r="19" spans="1:4" ht="17.600000000000001">
      <c r="A19" s="39"/>
      <c r="B19" s="45" t="s">
        <v>16</v>
      </c>
      <c r="C19" s="46"/>
      <c r="D19" s="41"/>
    </row>
    <row r="20" spans="1:4" ht="17.600000000000001">
      <c r="A20" s="39"/>
      <c r="B20" s="45"/>
      <c r="C20" s="47"/>
      <c r="D20" s="41"/>
    </row>
    <row r="21" spans="1:4" ht="50.25" customHeight="1">
      <c r="A21" s="39"/>
      <c r="B21" s="45" t="s">
        <v>17</v>
      </c>
      <c r="C21" s="351" t="s">
        <v>414</v>
      </c>
      <c r="D21" s="41"/>
    </row>
    <row r="22" spans="1:4" ht="30" customHeight="1">
      <c r="A22" s="39"/>
      <c r="B22" s="45"/>
      <c r="C22" s="48"/>
      <c r="D22" s="41"/>
    </row>
    <row r="23" spans="1:4" ht="30" customHeight="1">
      <c r="A23" s="39"/>
      <c r="B23" s="45" t="s">
        <v>18</v>
      </c>
      <c r="C23" s="46"/>
      <c r="D23" s="41"/>
    </row>
    <row r="24" spans="1:4" ht="30" customHeight="1">
      <c r="A24" s="39"/>
      <c r="B24" s="45"/>
      <c r="C24" s="48"/>
      <c r="D24" s="41"/>
    </row>
    <row r="25" spans="1:4" ht="30" customHeight="1">
      <c r="A25" s="39"/>
      <c r="B25" s="50"/>
      <c r="C25" s="48"/>
      <c r="D25" s="41"/>
    </row>
    <row r="26" spans="1:4" ht="20.149999999999999">
      <c r="A26" s="39"/>
      <c r="B26" s="49" t="s">
        <v>435</v>
      </c>
      <c r="C26" s="49"/>
      <c r="D26" s="41"/>
    </row>
    <row r="27" spans="1:4" ht="17.600000000000001">
      <c r="A27" s="39"/>
      <c r="B27" s="19"/>
      <c r="C27" s="47"/>
      <c r="D27" s="41"/>
    </row>
    <row r="28" spans="1:4" ht="17.600000000000001">
      <c r="A28" s="39"/>
      <c r="B28" s="51"/>
      <c r="C28" s="47"/>
      <c r="D28" s="41"/>
    </row>
    <row r="29" spans="1:4" ht="30" customHeight="1">
      <c r="A29" s="39"/>
      <c r="B29" s="45" t="s">
        <v>19</v>
      </c>
      <c r="C29" s="52">
        <f>'1.1.2 Summary'!E27</f>
        <v>0</v>
      </c>
      <c r="D29" s="41"/>
    </row>
    <row r="30" spans="1:4" ht="30" customHeight="1">
      <c r="A30" s="39"/>
      <c r="B30" s="53" t="s">
        <v>20</v>
      </c>
      <c r="C30" s="54"/>
      <c r="D30" s="41"/>
    </row>
    <row r="31" spans="1:4" ht="17.600000000000001">
      <c r="A31" s="39"/>
      <c r="B31" s="45" t="s">
        <v>21</v>
      </c>
      <c r="C31" s="52"/>
      <c r="D31" s="41"/>
    </row>
    <row r="32" spans="1:4" ht="12.75" customHeight="1">
      <c r="A32" s="39"/>
      <c r="B32" s="55"/>
      <c r="C32" s="56"/>
      <c r="D32" s="41"/>
    </row>
    <row r="33" spans="1:4" ht="12.75" customHeight="1">
      <c r="A33" s="39"/>
      <c r="B33" s="55"/>
      <c r="C33" s="56"/>
      <c r="D33" s="41"/>
    </row>
    <row r="34" spans="1:4" ht="12.75" customHeight="1">
      <c r="A34" s="39"/>
      <c r="B34" s="55"/>
      <c r="C34" s="5"/>
      <c r="D34" s="41"/>
    </row>
    <row r="35" spans="1:4" ht="12.75" customHeight="1">
      <c r="A35" s="39"/>
      <c r="B35" s="20"/>
      <c r="C35" s="5"/>
      <c r="D35" s="41"/>
    </row>
    <row r="36" spans="1:4" ht="30" customHeight="1">
      <c r="A36" s="39"/>
      <c r="B36" s="19" t="s">
        <v>22</v>
      </c>
      <c r="C36" s="57"/>
      <c r="D36" s="41"/>
    </row>
    <row r="37" spans="1:4" ht="12.75" customHeight="1">
      <c r="A37" s="39"/>
      <c r="B37" s="5"/>
      <c r="C37" s="5"/>
      <c r="D37" s="41"/>
    </row>
    <row r="38" spans="1:4" ht="12.75" customHeight="1">
      <c r="A38" s="39"/>
      <c r="B38" s="5"/>
      <c r="C38" s="5"/>
      <c r="D38" s="41"/>
    </row>
    <row r="39" spans="1:4" ht="12.75" customHeight="1">
      <c r="A39" s="39"/>
      <c r="B39" s="5"/>
      <c r="C39" s="5"/>
      <c r="D39" s="41"/>
    </row>
    <row r="40" spans="1:4" ht="37.5" customHeight="1">
      <c r="A40" s="39"/>
      <c r="B40" s="19" t="s">
        <v>23</v>
      </c>
      <c r="C40" s="46"/>
      <c r="D40" s="41"/>
    </row>
    <row r="41" spans="1:4" ht="12.75" customHeight="1">
      <c r="A41" s="39"/>
      <c r="B41" s="5"/>
      <c r="C41" s="5"/>
      <c r="D41" s="41"/>
    </row>
    <row r="42" spans="1:4" ht="12.75" customHeight="1">
      <c r="A42" s="39"/>
      <c r="B42" s="20"/>
      <c r="C42" s="47"/>
      <c r="D42" s="41"/>
    </row>
    <row r="43" spans="1:4" ht="12.75" customHeight="1">
      <c r="A43" s="39"/>
      <c r="B43" s="5"/>
      <c r="C43" s="5"/>
      <c r="D43" s="41"/>
    </row>
    <row r="44" spans="1:4" ht="30" customHeight="1">
      <c r="A44" s="39"/>
      <c r="B44" s="19" t="s">
        <v>24</v>
      </c>
      <c r="C44" s="46"/>
      <c r="D44" s="41"/>
    </row>
    <row r="45" spans="1:4" ht="14.25" customHeight="1">
      <c r="A45" s="39"/>
      <c r="B45" s="20"/>
      <c r="C45" s="58"/>
      <c r="D45" s="41"/>
    </row>
    <row r="46" spans="1:4" ht="14.25" customHeight="1">
      <c r="A46" s="39"/>
      <c r="B46" s="20"/>
      <c r="C46" s="58"/>
      <c r="D46" s="41"/>
    </row>
    <row r="47" spans="1:4" ht="14.25" customHeight="1">
      <c r="A47" s="39"/>
      <c r="B47" s="20"/>
      <c r="C47" s="20"/>
      <c r="D47" s="41"/>
    </row>
    <row r="48" spans="1:4" ht="35.25" customHeight="1">
      <c r="A48" s="39"/>
      <c r="B48" s="19" t="s">
        <v>25</v>
      </c>
      <c r="C48" s="46"/>
      <c r="D48" s="41"/>
    </row>
    <row r="49" spans="1:4" ht="18" thickBot="1">
      <c r="A49" s="59"/>
      <c r="B49" s="60"/>
      <c r="C49" s="61"/>
      <c r="D49" s="62" t="s">
        <v>26</v>
      </c>
    </row>
    <row r="50" spans="1:4" ht="17.600000000000001">
      <c r="A50" s="20"/>
      <c r="B50" s="20"/>
      <c r="C50" s="58"/>
      <c r="D50" s="20"/>
    </row>
  </sheetData>
  <mergeCells count="1">
    <mergeCell ref="B2:C2"/>
  </mergeCells>
  <pageMargins left="0.75" right="0.75" top="1" bottom="1" header="0.5" footer="0.5"/>
  <pageSetup scale="69" orientation="portrait" r:id="rId1"/>
  <headerFooter>
    <oddHeader>&amp;REskom Holdings Limited
Kusile Power Station</oddHead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Y32"/>
  <sheetViews>
    <sheetView showGridLines="0" view="pageLayout" topLeftCell="A25" zoomScaleNormal="100" zoomScaleSheetLayoutView="100" workbookViewId="0">
      <selection activeCell="B39" sqref="B39"/>
    </sheetView>
  </sheetViews>
  <sheetFormatPr defaultColWidth="9.15234375" defaultRowHeight="12.45"/>
  <cols>
    <col min="1" max="1" width="8.84375" style="1" customWidth="1"/>
    <col min="2" max="2" width="30.4609375" style="1" customWidth="1"/>
    <col min="3" max="3" width="69" style="1" customWidth="1"/>
    <col min="4" max="16384" width="9.15234375" style="1"/>
  </cols>
  <sheetData>
    <row r="1" spans="1:103" s="3" customFormat="1" ht="15.45">
      <c r="A1" s="3" t="s">
        <v>0</v>
      </c>
      <c r="C1" s="7" t="s">
        <v>1</v>
      </c>
      <c r="F1" s="9"/>
      <c r="G1" s="10"/>
      <c r="L1" s="10"/>
      <c r="M1" s="11"/>
      <c r="N1" s="12"/>
      <c r="O1" s="13"/>
      <c r="Q1" s="14"/>
      <c r="R1" s="13"/>
      <c r="S1" s="11"/>
    </row>
    <row r="2" spans="1:103" s="3" customFormat="1" ht="15.45">
      <c r="A2" s="3" t="s">
        <v>2</v>
      </c>
      <c r="C2" s="7">
        <f>'1.1Tender Cover Sheet'!C19</f>
        <v>0</v>
      </c>
      <c r="D2" s="5"/>
      <c r="G2" s="10"/>
      <c r="L2" s="10"/>
      <c r="M2" s="15"/>
      <c r="N2" s="12"/>
      <c r="O2" s="13"/>
      <c r="Q2" s="14"/>
      <c r="R2" s="13"/>
      <c r="S2" s="11"/>
    </row>
    <row r="3" spans="1:103" s="3" customFormat="1" ht="15.45">
      <c r="A3" s="3" t="s">
        <v>3</v>
      </c>
      <c r="C3" s="7" t="str">
        <f>'1.1Tender Cover Sheet'!C21</f>
        <v>GENERAL BUILDING MAINTENANCE SERVICES</v>
      </c>
      <c r="G3" s="10"/>
      <c r="K3" s="16"/>
      <c r="L3" s="17"/>
      <c r="M3" s="18"/>
      <c r="N3" s="12"/>
      <c r="O3" s="13"/>
      <c r="Q3" s="14"/>
      <c r="R3" s="13"/>
      <c r="S3" s="11"/>
    </row>
    <row r="4" spans="1:103" s="3" customFormat="1" ht="15.45">
      <c r="A4" s="3" t="s">
        <v>4</v>
      </c>
      <c r="C4" s="7">
        <f>'1.1Tender Cover Sheet'!C23</f>
        <v>0</v>
      </c>
      <c r="G4" s="10"/>
      <c r="K4" s="16"/>
      <c r="L4" s="17"/>
      <c r="M4" s="18"/>
      <c r="N4" s="12"/>
      <c r="O4" s="13"/>
      <c r="Q4" s="14"/>
      <c r="R4" s="13"/>
      <c r="S4" s="11"/>
    </row>
    <row r="5" spans="1:103" s="3" customFormat="1" ht="15.45">
      <c r="A5" s="5"/>
      <c r="C5" s="7"/>
      <c r="G5" s="10"/>
      <c r="K5" s="16"/>
      <c r="L5" s="17"/>
      <c r="M5" s="18"/>
      <c r="N5" s="12"/>
      <c r="O5" s="13"/>
      <c r="Q5" s="14"/>
      <c r="R5" s="13"/>
      <c r="S5" s="11"/>
    </row>
    <row r="6" spans="1:103" ht="17.600000000000001">
      <c r="A6" s="19" t="s">
        <v>434</v>
      </c>
      <c r="B6" s="19"/>
      <c r="C6" s="19"/>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row>
    <row r="7" spans="1:103" ht="14.15">
      <c r="A7" s="63"/>
      <c r="B7" s="20"/>
      <c r="C7" s="64"/>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row>
    <row r="8" spans="1:103" ht="58.5" customHeight="1">
      <c r="A8" s="30">
        <v>1</v>
      </c>
      <c r="B8" s="385" t="s">
        <v>27</v>
      </c>
      <c r="C8" s="385"/>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row>
    <row r="9" spans="1:103" ht="70" customHeight="1">
      <c r="A9" s="30">
        <v>2</v>
      </c>
      <c r="B9" s="385" t="s">
        <v>28</v>
      </c>
      <c r="C9" s="385"/>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row>
    <row r="10" spans="1:103" ht="39.75" customHeight="1">
      <c r="A10" s="30">
        <v>3</v>
      </c>
      <c r="B10" s="385" t="s">
        <v>29</v>
      </c>
      <c r="C10" s="385"/>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row>
    <row r="11" spans="1:103" ht="89.25" customHeight="1">
      <c r="A11" s="30"/>
      <c r="B11" s="385"/>
      <c r="C11" s="385"/>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row>
    <row r="12" spans="1:103" ht="14.15">
      <c r="A12" s="23"/>
      <c r="B12" s="386"/>
      <c r="C12" s="386"/>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row>
    <row r="13" spans="1:103">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row>
    <row r="15" spans="1:103">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row>
    <row r="16" spans="1:103">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row>
    <row r="18" spans="1:103">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row>
    <row r="20" spans="1:103" ht="15.45">
      <c r="A20" s="65"/>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row>
    <row r="22" spans="1:103">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row>
    <row r="26" spans="1:1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row>
    <row r="30" spans="1:103">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c r="A31" s="34"/>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row>
    <row r="32" spans="1:103" ht="15.45">
      <c r="A32" s="65"/>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sheetData>
  <mergeCells count="5">
    <mergeCell ref="B8:C8"/>
    <mergeCell ref="B9:C9"/>
    <mergeCell ref="B10:C10"/>
    <mergeCell ref="B11:C11"/>
    <mergeCell ref="B12:C12"/>
  </mergeCells>
  <pageMargins left="0.75" right="0.75" top="1" bottom="1" header="0.5" footer="0.5"/>
  <pageSetup scale="84" orientation="portrait" r:id="rId1"/>
  <headerFooter>
    <oddHeader xml:space="preserve">&amp;REskom Holdings Limited
Kusile Power Station </oddHeader>
    <oddFooter>&amp;L&amp;8&amp;F
&amp;A&amp;CPage &amp;P of &amp;N&amp;R&amp;D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8"/>
  <sheetViews>
    <sheetView view="pageLayout" topLeftCell="A48" zoomScale="80" zoomScaleNormal="90" zoomScaleSheetLayoutView="90" zoomScalePageLayoutView="80" workbookViewId="0">
      <selection activeCell="D15" sqref="D15"/>
    </sheetView>
  </sheetViews>
  <sheetFormatPr defaultColWidth="9.15234375" defaultRowHeight="14.15"/>
  <cols>
    <col min="1" max="1" width="4" style="117" customWidth="1"/>
    <col min="2" max="2" width="17.84375" style="99" customWidth="1"/>
    <col min="3" max="3" width="61.53515625" style="109" customWidth="1"/>
    <col min="4" max="4" width="26" style="103" customWidth="1"/>
    <col min="5" max="5" width="23.15234375" style="99" customWidth="1"/>
    <col min="6" max="6" width="5.15234375" style="99" customWidth="1"/>
    <col min="7" max="7" width="17.84375" style="99" bestFit="1" customWidth="1"/>
    <col min="8" max="16384" width="9.15234375" style="99"/>
  </cols>
  <sheetData>
    <row r="1" spans="1:6" ht="15.45">
      <c r="B1" s="3" t="s">
        <v>0</v>
      </c>
      <c r="C1" s="353" t="s">
        <v>1</v>
      </c>
      <c r="D1" s="7"/>
    </row>
    <row r="2" spans="1:6" ht="15.45">
      <c r="B2" s="3" t="s">
        <v>2</v>
      </c>
      <c r="C2" s="353">
        <f>'1.1Tender Cover Sheet'!C19</f>
        <v>0</v>
      </c>
      <c r="D2" s="7"/>
    </row>
    <row r="3" spans="1:6" ht="15.45">
      <c r="B3" s="3" t="s">
        <v>3</v>
      </c>
      <c r="C3" s="353" t="str">
        <f>'1.1Tender Cover Sheet'!C21</f>
        <v>GENERAL BUILDING MAINTENANCE SERVICES</v>
      </c>
      <c r="D3" s="7"/>
    </row>
    <row r="4" spans="1:6" ht="15.45">
      <c r="B4" s="3" t="s">
        <v>4</v>
      </c>
      <c r="C4" s="353">
        <f>'1.1Tender Cover Sheet'!C23</f>
        <v>0</v>
      </c>
      <c r="D4" s="7"/>
    </row>
    <row r="5" spans="1:6" ht="15.45">
      <c r="B5" s="3"/>
      <c r="C5" s="352"/>
      <c r="D5" s="7"/>
    </row>
    <row r="6" spans="1:6" ht="15.45">
      <c r="B6" s="3"/>
      <c r="C6" s="352"/>
      <c r="D6" s="7"/>
    </row>
    <row r="7" spans="1:6" s="100" customFormat="1">
      <c r="A7" s="101"/>
      <c r="B7" s="102"/>
      <c r="C7" s="389" t="s">
        <v>417</v>
      </c>
      <c r="D7" s="389"/>
    </row>
    <row r="8" spans="1:6" s="100" customFormat="1" ht="14.6" thickBot="1">
      <c r="A8" s="104"/>
      <c r="B8" s="168"/>
      <c r="C8" s="169"/>
      <c r="D8" s="170"/>
      <c r="E8" s="168"/>
      <c r="F8" s="171"/>
    </row>
    <row r="9" spans="1:6" s="106" customFormat="1" ht="14.6" thickBot="1">
      <c r="A9" s="105"/>
      <c r="B9" s="119" t="s">
        <v>418</v>
      </c>
      <c r="C9" s="120" t="s">
        <v>119</v>
      </c>
      <c r="D9" s="120" t="s">
        <v>122</v>
      </c>
      <c r="E9" s="121" t="s">
        <v>120</v>
      </c>
    </row>
    <row r="10" spans="1:6" s="106" customFormat="1">
      <c r="A10" s="105"/>
      <c r="B10" s="158"/>
      <c r="C10" s="159"/>
      <c r="D10" s="159"/>
      <c r="E10" s="160"/>
    </row>
    <row r="11" spans="1:6" s="106" customFormat="1" ht="18" customHeight="1">
      <c r="A11" s="105"/>
      <c r="B11" s="125">
        <v>1</v>
      </c>
      <c r="C11" s="123" t="str">
        <f>'1.1.3 BOQ'!C6</f>
        <v>Preliminaries &amp; General (P&amp;G's)</v>
      </c>
      <c r="D11" s="122" t="s">
        <v>118</v>
      </c>
      <c r="E11" s="157">
        <f>'1.1.3 BOQ'!H6</f>
        <v>0</v>
      </c>
    </row>
    <row r="12" spans="1:6" s="106" customFormat="1" ht="18" customHeight="1">
      <c r="A12" s="105"/>
      <c r="B12" s="272"/>
      <c r="C12" s="123"/>
      <c r="D12" s="122"/>
      <c r="E12" s="157"/>
    </row>
    <row r="13" spans="1:6" s="108" customFormat="1" ht="18" customHeight="1">
      <c r="A13" s="107"/>
      <c r="B13" s="126">
        <v>2</v>
      </c>
      <c r="C13" s="124" t="str">
        <f>'1.1.3 BOQ'!C83</f>
        <v>IRONMONGERY</v>
      </c>
      <c r="D13" s="122" t="s">
        <v>118</v>
      </c>
      <c r="E13" s="162">
        <f>'1.1.3 BOQ'!H82</f>
        <v>0</v>
      </c>
    </row>
    <row r="14" spans="1:6" s="108" customFormat="1" ht="18" customHeight="1">
      <c r="A14" s="107"/>
      <c r="B14" s="126"/>
      <c r="C14" s="124"/>
      <c r="D14" s="122"/>
      <c r="E14" s="162"/>
    </row>
    <row r="15" spans="1:6" s="108" customFormat="1" ht="18" customHeight="1">
      <c r="A15" s="107"/>
      <c r="B15" s="125">
        <v>3</v>
      </c>
      <c r="C15" s="124" t="str">
        <f>'1.1.3 BOQ'!C111</f>
        <v xml:space="preserve">PLUMBING AND DRAINAGE </v>
      </c>
      <c r="D15" s="122" t="s">
        <v>118</v>
      </c>
      <c r="E15" s="162">
        <f>'1.1.3 BOQ'!H110</f>
        <v>0</v>
      </c>
    </row>
    <row r="16" spans="1:6" s="108" customFormat="1" ht="18" customHeight="1">
      <c r="A16" s="107"/>
      <c r="B16" s="126"/>
      <c r="C16" s="124"/>
      <c r="D16" s="122"/>
      <c r="E16" s="162"/>
    </row>
    <row r="17" spans="1:7" s="108" customFormat="1" ht="18" customHeight="1">
      <c r="A17" s="107"/>
      <c r="B17" s="126">
        <v>4</v>
      </c>
      <c r="C17" s="124" t="str">
        <f>'1.1.3 BOQ'!C160</f>
        <v>ELECTRICAL</v>
      </c>
      <c r="D17" s="122" t="s">
        <v>118</v>
      </c>
      <c r="E17" s="162">
        <f>'1.1.3 BOQ'!H159</f>
        <v>0</v>
      </c>
    </row>
    <row r="18" spans="1:7" s="108" customFormat="1" ht="18" customHeight="1">
      <c r="A18" s="107"/>
      <c r="B18" s="126"/>
      <c r="C18" s="163"/>
      <c r="D18" s="122"/>
      <c r="E18" s="162"/>
    </row>
    <row r="19" spans="1:7" s="108" customFormat="1" ht="18" customHeight="1">
      <c r="A19" s="107"/>
      <c r="B19" s="125">
        <v>5</v>
      </c>
      <c r="C19" s="124" t="s">
        <v>420</v>
      </c>
      <c r="D19" s="122" t="s">
        <v>118</v>
      </c>
      <c r="E19" s="162">
        <f>'1.1.3 BOQ'!H226</f>
        <v>0</v>
      </c>
    </row>
    <row r="20" spans="1:7" s="108" customFormat="1" ht="18" customHeight="1">
      <c r="A20" s="107"/>
      <c r="B20" s="272"/>
      <c r="C20" s="124"/>
      <c r="D20" s="122"/>
      <c r="E20" s="162"/>
    </row>
    <row r="21" spans="1:7" s="108" customFormat="1" ht="18" customHeight="1">
      <c r="A21" s="107"/>
      <c r="B21" s="272">
        <v>6</v>
      </c>
      <c r="C21" s="124" t="str">
        <f>'1.1.3 BOQ'!C260</f>
        <v>PARK HOME  ALTERATIONS</v>
      </c>
      <c r="D21" s="122" t="s">
        <v>118</v>
      </c>
      <c r="E21" s="162">
        <f>'1.1.3 BOQ'!H259</f>
        <v>0</v>
      </c>
    </row>
    <row r="22" spans="1:7" s="108" customFormat="1" ht="18" customHeight="1">
      <c r="A22" s="107"/>
      <c r="B22" s="272"/>
      <c r="C22" s="124"/>
      <c r="D22" s="122"/>
      <c r="E22" s="162"/>
    </row>
    <row r="23" spans="1:7" s="108" customFormat="1" ht="18" customHeight="1">
      <c r="A23" s="107"/>
      <c r="B23" s="126">
        <v>7</v>
      </c>
      <c r="C23" s="163" t="str">
        <f>'1.1.3 BOQ'!C271</f>
        <v>TILING</v>
      </c>
      <c r="D23" s="122" t="s">
        <v>118</v>
      </c>
      <c r="E23" s="162">
        <f>'1.1.3 BOQ'!H270</f>
        <v>0</v>
      </c>
    </row>
    <row r="24" spans="1:7" s="108" customFormat="1" ht="18" customHeight="1">
      <c r="A24" s="107"/>
      <c r="B24" s="126"/>
      <c r="C24" s="163"/>
      <c r="D24" s="122"/>
      <c r="E24" s="162"/>
    </row>
    <row r="25" spans="1:7" s="108" customFormat="1" ht="18" customHeight="1">
      <c r="A25" s="107"/>
      <c r="B25" s="125">
        <v>8</v>
      </c>
      <c r="C25" s="163" t="str">
        <f>'1.1.3 BOQ'!C278</f>
        <v>ROOF WATERPROOFING</v>
      </c>
      <c r="D25" s="122" t="s">
        <v>118</v>
      </c>
      <c r="E25" s="162">
        <f>'1.1.3 BOQ'!H277</f>
        <v>0</v>
      </c>
    </row>
    <row r="26" spans="1:7" s="108" customFormat="1" ht="18" customHeight="1" thickBot="1">
      <c r="A26" s="107"/>
      <c r="B26" s="273"/>
      <c r="C26" s="274"/>
      <c r="D26" s="275"/>
      <c r="E26" s="276"/>
    </row>
    <row r="27" spans="1:7" s="106" customFormat="1" ht="18" customHeight="1" thickBot="1">
      <c r="A27" s="110"/>
      <c r="B27" s="387" t="s">
        <v>123</v>
      </c>
      <c r="C27" s="388"/>
      <c r="D27" s="388"/>
      <c r="E27" s="111">
        <f>SUM(E11:E25)</f>
        <v>0</v>
      </c>
      <c r="G27" s="112"/>
    </row>
    <row r="28" spans="1:7" s="109" customFormat="1">
      <c r="A28" s="113"/>
      <c r="B28" s="114"/>
      <c r="C28" s="114"/>
      <c r="D28" s="115"/>
      <c r="E28" s="116"/>
    </row>
  </sheetData>
  <mergeCells count="2">
    <mergeCell ref="B27:D27"/>
    <mergeCell ref="C7:D7"/>
  </mergeCells>
  <pageMargins left="0.70866141732283472" right="0.70866141732283472" top="0.74803149606299213" bottom="0.74803149606299213" header="0.31496062992125984" footer="0.31496062992125984"/>
  <pageSetup scale="71" orientation="portrait" r:id="rId1"/>
  <headerFooter>
    <oddHeader>&amp;REskom Holdings Limited
Kusile Power Station</oddHeader>
    <oddFooter>&amp;L&amp;F
&amp;A&amp;CPage &amp;P of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F24C4-2FB0-436D-8DDF-9057D9915CD5}">
  <sheetPr>
    <pageSetUpPr fitToPage="1"/>
  </sheetPr>
  <dimension ref="A1:J288"/>
  <sheetViews>
    <sheetView view="pageLayout" topLeftCell="A199" zoomScaleNormal="100" zoomScaleSheetLayoutView="86" workbookViewId="0">
      <selection activeCell="C191" sqref="C191"/>
    </sheetView>
  </sheetViews>
  <sheetFormatPr defaultColWidth="9.15234375" defaultRowHeight="14.15"/>
  <cols>
    <col min="1" max="1" width="1.53515625" style="117" customWidth="1"/>
    <col min="2" max="2" width="11.84375" style="359" customWidth="1"/>
    <col min="3" max="3" width="89" style="277" customWidth="1"/>
    <col min="4" max="4" width="13.53515625" style="277" customWidth="1"/>
    <col min="5" max="5" width="10" style="280" customWidth="1"/>
    <col min="6" max="6" width="13.84375" style="322" customWidth="1"/>
    <col min="7" max="7" width="23.4609375" style="349" customWidth="1"/>
    <col min="8" max="8" width="26.84375" style="147" customWidth="1"/>
    <col min="9" max="9" width="6.53515625" style="277" customWidth="1"/>
    <col min="10" max="10" width="11.84375" style="277" customWidth="1"/>
    <col min="11" max="16384" width="9.15234375" style="277"/>
  </cols>
  <sheetData>
    <row r="1" spans="1:9" s="282" customFormat="1" ht="22.5" customHeight="1">
      <c r="A1" s="281"/>
      <c r="B1" s="393" t="s">
        <v>152</v>
      </c>
      <c r="C1" s="393"/>
      <c r="D1" s="393"/>
      <c r="E1" s="393"/>
      <c r="F1" s="393"/>
      <c r="G1" s="393"/>
      <c r="H1" s="393"/>
      <c r="I1" s="166"/>
    </row>
    <row r="2" spans="1:9" s="282" customFormat="1" ht="24" customHeight="1">
      <c r="A2" s="281"/>
      <c r="B2" s="394" t="s">
        <v>423</v>
      </c>
      <c r="C2" s="394"/>
      <c r="D2" s="394"/>
      <c r="E2" s="394"/>
      <c r="F2" s="394"/>
      <c r="G2" s="394"/>
      <c r="H2" s="394"/>
      <c r="I2" s="278"/>
    </row>
    <row r="3" spans="1:9" s="282" customFormat="1" ht="15.75" customHeight="1">
      <c r="A3" s="281"/>
      <c r="B3" s="360"/>
      <c r="C3" s="278"/>
      <c r="D3" s="278"/>
      <c r="E3" s="279"/>
      <c r="F3" s="278"/>
      <c r="G3" s="324"/>
      <c r="H3" s="278"/>
      <c r="I3" s="278"/>
    </row>
    <row r="4" spans="1:9" s="282" customFormat="1" ht="18" customHeight="1" thickBot="1">
      <c r="A4" s="281"/>
      <c r="B4" s="361"/>
      <c r="C4" s="167"/>
      <c r="D4" s="167"/>
      <c r="E4" s="167"/>
      <c r="F4" s="167"/>
      <c r="G4" s="325"/>
      <c r="H4" s="167"/>
      <c r="I4" s="166"/>
    </row>
    <row r="5" spans="1:9" s="106" customFormat="1" ht="33" customHeight="1" thickBot="1">
      <c r="A5" s="283"/>
      <c r="B5" s="153" t="s">
        <v>121</v>
      </c>
      <c r="C5" s="164" t="s">
        <v>130</v>
      </c>
      <c r="D5" s="164" t="s">
        <v>122</v>
      </c>
      <c r="E5" s="164" t="s">
        <v>424</v>
      </c>
      <c r="F5" s="172" t="s">
        <v>153</v>
      </c>
      <c r="G5" s="326" t="s">
        <v>131</v>
      </c>
      <c r="H5" s="165" t="s">
        <v>120</v>
      </c>
    </row>
    <row r="6" spans="1:9" s="106" customFormat="1" ht="24.75" customHeight="1" thickBot="1">
      <c r="A6" s="283"/>
      <c r="B6" s="363">
        <v>1</v>
      </c>
      <c r="C6" s="154" t="s">
        <v>151</v>
      </c>
      <c r="D6" s="284"/>
      <c r="E6" s="284"/>
      <c r="F6" s="285"/>
      <c r="G6" s="327"/>
      <c r="H6" s="152">
        <f>H7+H17</f>
        <v>0</v>
      </c>
    </row>
    <row r="7" spans="1:9" s="106" customFormat="1" ht="24.75" customHeight="1" thickBot="1">
      <c r="A7" s="283"/>
      <c r="B7" s="362" t="s">
        <v>132</v>
      </c>
      <c r="C7" s="154" t="s">
        <v>133</v>
      </c>
      <c r="D7" s="286"/>
      <c r="E7" s="286"/>
      <c r="F7" s="287"/>
      <c r="G7" s="328"/>
      <c r="H7" s="152">
        <f>SUM(H9:H16)</f>
        <v>0</v>
      </c>
    </row>
    <row r="8" spans="1:9" s="106" customFormat="1" ht="24.75" customHeight="1" thickBot="1">
      <c r="A8" s="283"/>
      <c r="B8" s="364"/>
      <c r="C8" s="154" t="s">
        <v>171</v>
      </c>
      <c r="D8" s="288"/>
      <c r="E8" s="286"/>
      <c r="F8" s="287"/>
      <c r="G8" s="329"/>
      <c r="H8" s="152"/>
    </row>
    <row r="9" spans="1:9" s="106" customFormat="1" ht="24.75" customHeight="1">
      <c r="A9" s="283"/>
      <c r="B9" s="365" t="s">
        <v>134</v>
      </c>
      <c r="C9" s="222" t="s">
        <v>172</v>
      </c>
      <c r="D9" s="225" t="s">
        <v>33</v>
      </c>
      <c r="E9" s="225"/>
      <c r="F9" s="226">
        <v>2</v>
      </c>
      <c r="G9" s="330"/>
      <c r="H9" s="148">
        <f t="shared" ref="H9:H12" si="0">F9*G9</f>
        <v>0</v>
      </c>
    </row>
    <row r="10" spans="1:9" s="106" customFormat="1" ht="24.75" customHeight="1">
      <c r="A10" s="283"/>
      <c r="B10" s="365" t="s">
        <v>136</v>
      </c>
      <c r="C10" s="223" t="s">
        <v>173</v>
      </c>
      <c r="D10" s="227" t="s">
        <v>118</v>
      </c>
      <c r="E10" s="227"/>
      <c r="F10" s="228">
        <v>0</v>
      </c>
      <c r="G10" s="338"/>
      <c r="H10" s="148"/>
    </row>
    <row r="11" spans="1:9" s="106" customFormat="1" ht="24.75" customHeight="1">
      <c r="A11" s="283"/>
      <c r="B11" s="365" t="s">
        <v>137</v>
      </c>
      <c r="C11" s="223" t="s">
        <v>174</v>
      </c>
      <c r="D11" s="227" t="s">
        <v>118</v>
      </c>
      <c r="E11" s="227"/>
      <c r="F11" s="228">
        <v>1</v>
      </c>
      <c r="G11" s="331"/>
      <c r="H11" s="148">
        <f t="shared" si="0"/>
        <v>0</v>
      </c>
    </row>
    <row r="12" spans="1:9" s="106" customFormat="1" ht="24.75" customHeight="1">
      <c r="A12" s="283"/>
      <c r="B12" s="365" t="s">
        <v>138</v>
      </c>
      <c r="C12" s="223" t="s">
        <v>175</v>
      </c>
      <c r="D12" s="227" t="s">
        <v>118</v>
      </c>
      <c r="E12" s="227"/>
      <c r="F12" s="228">
        <v>1</v>
      </c>
      <c r="G12" s="331"/>
      <c r="H12" s="148">
        <f t="shared" si="0"/>
        <v>0</v>
      </c>
    </row>
    <row r="13" spans="1:9" s="106" customFormat="1" ht="28.5" customHeight="1">
      <c r="A13" s="283"/>
      <c r="B13" s="365" t="s">
        <v>139</v>
      </c>
      <c r="C13" s="223" t="s">
        <v>427</v>
      </c>
      <c r="D13" s="227" t="s">
        <v>135</v>
      </c>
      <c r="E13" s="227">
        <v>3</v>
      </c>
      <c r="F13" s="228">
        <v>31</v>
      </c>
      <c r="G13" s="332"/>
      <c r="H13" s="148">
        <f>E13*F13*G13</f>
        <v>0</v>
      </c>
    </row>
    <row r="14" spans="1:9" s="106" customFormat="1" ht="27" customHeight="1">
      <c r="A14" s="283"/>
      <c r="B14" s="365" t="s">
        <v>140</v>
      </c>
      <c r="C14" s="223" t="s">
        <v>176</v>
      </c>
      <c r="D14" s="227" t="s">
        <v>118</v>
      </c>
      <c r="E14" s="227"/>
      <c r="F14" s="228">
        <v>1</v>
      </c>
      <c r="G14" s="334"/>
      <c r="H14" s="148">
        <f>F14*G14</f>
        <v>0</v>
      </c>
    </row>
    <row r="15" spans="1:9" s="106" customFormat="1" ht="25.5" customHeight="1">
      <c r="A15" s="283"/>
      <c r="B15" s="365" t="s">
        <v>373</v>
      </c>
      <c r="C15" s="223" t="s">
        <v>177</v>
      </c>
      <c r="D15" s="227" t="s">
        <v>178</v>
      </c>
      <c r="E15" s="227"/>
      <c r="F15" s="228">
        <v>1</v>
      </c>
      <c r="G15" s="334"/>
      <c r="H15" s="148">
        <f t="shared" ref="H15" si="1">F15*G15</f>
        <v>0</v>
      </c>
    </row>
    <row r="16" spans="1:9" s="106" customFormat="1" ht="27.75" customHeight="1" thickBot="1">
      <c r="A16" s="283"/>
      <c r="B16" s="365" t="s">
        <v>374</v>
      </c>
      <c r="C16" s="224" t="s">
        <v>179</v>
      </c>
      <c r="D16" s="230" t="s">
        <v>33</v>
      </c>
      <c r="E16" s="230"/>
      <c r="F16" s="231">
        <v>10</v>
      </c>
      <c r="G16" s="334"/>
      <c r="H16" s="151">
        <f>F16*G16</f>
        <v>0</v>
      </c>
    </row>
    <row r="17" spans="1:8" s="106" customFormat="1" ht="28.5" customHeight="1" thickBot="1">
      <c r="A17" s="283"/>
      <c r="B17" s="362" t="s">
        <v>141</v>
      </c>
      <c r="C17" s="154" t="s">
        <v>142</v>
      </c>
      <c r="D17" s="289"/>
      <c r="E17" s="289"/>
      <c r="F17" s="290"/>
      <c r="G17" s="333"/>
      <c r="H17" s="152">
        <f>SUM(H18:H80)</f>
        <v>0</v>
      </c>
    </row>
    <row r="18" spans="1:8" s="106" customFormat="1" ht="28.5" customHeight="1">
      <c r="A18" s="283"/>
      <c r="B18" s="233" t="s">
        <v>143</v>
      </c>
      <c r="C18" s="223" t="s">
        <v>180</v>
      </c>
      <c r="D18" s="227" t="s">
        <v>127</v>
      </c>
      <c r="E18" s="227"/>
      <c r="F18" s="228">
        <v>29</v>
      </c>
      <c r="G18" s="334"/>
      <c r="H18" s="148">
        <f t="shared" ref="H18:H29" si="2">F18*G18</f>
        <v>0</v>
      </c>
    </row>
    <row r="19" spans="1:8" s="106" customFormat="1" ht="28.5" customHeight="1">
      <c r="A19" s="283"/>
      <c r="B19" s="233"/>
      <c r="C19" s="223"/>
      <c r="D19" s="227"/>
      <c r="E19" s="227"/>
      <c r="F19" s="228"/>
      <c r="G19" s="355"/>
      <c r="H19" s="148"/>
    </row>
    <row r="20" spans="1:8" s="106" customFormat="1" ht="28.5" customHeight="1">
      <c r="A20" s="283"/>
      <c r="B20" s="233"/>
      <c r="C20" s="291" t="s">
        <v>171</v>
      </c>
      <c r="D20" s="227"/>
      <c r="E20" s="227"/>
      <c r="F20" s="228"/>
      <c r="G20" s="355"/>
      <c r="H20" s="148"/>
    </row>
    <row r="21" spans="1:8" s="106" customFormat="1" ht="28.5" customHeight="1">
      <c r="A21" s="283"/>
      <c r="B21" s="233"/>
      <c r="C21" s="234" t="s">
        <v>181</v>
      </c>
      <c r="D21" s="227"/>
      <c r="E21" s="227"/>
      <c r="F21" s="228"/>
      <c r="G21" s="355"/>
      <c r="H21" s="148"/>
    </row>
    <row r="22" spans="1:8" s="106" customFormat="1" ht="28.5" customHeight="1">
      <c r="A22" s="283"/>
      <c r="B22" s="233" t="s">
        <v>145</v>
      </c>
      <c r="C22" s="223" t="s">
        <v>182</v>
      </c>
      <c r="D22" s="227" t="s">
        <v>127</v>
      </c>
      <c r="E22" s="227">
        <v>2</v>
      </c>
      <c r="F22" s="228">
        <v>29</v>
      </c>
      <c r="G22" s="334"/>
      <c r="H22" s="148">
        <f>E22*F22*G22</f>
        <v>0</v>
      </c>
    </row>
    <row r="23" spans="1:8" s="106" customFormat="1" ht="28.5" customHeight="1">
      <c r="A23" s="283"/>
      <c r="B23" s="233"/>
      <c r="C23" s="223"/>
      <c r="D23" s="227"/>
      <c r="E23" s="227"/>
      <c r="F23" s="228"/>
      <c r="G23" s="355"/>
      <c r="H23" s="148"/>
    </row>
    <row r="24" spans="1:8" s="106" customFormat="1" ht="28.5" customHeight="1">
      <c r="A24" s="283"/>
      <c r="B24" s="233"/>
      <c r="C24" s="234" t="s">
        <v>183</v>
      </c>
      <c r="D24" s="227"/>
      <c r="E24" s="227"/>
      <c r="F24" s="228"/>
      <c r="G24" s="355"/>
      <c r="H24" s="148"/>
    </row>
    <row r="25" spans="1:8" s="106" customFormat="1" ht="28.5" customHeight="1">
      <c r="A25" s="283"/>
      <c r="B25" s="233" t="s">
        <v>146</v>
      </c>
      <c r="C25" s="223" t="s">
        <v>184</v>
      </c>
      <c r="D25" s="227" t="s">
        <v>185</v>
      </c>
      <c r="E25" s="227"/>
      <c r="F25" s="228">
        <v>200</v>
      </c>
      <c r="G25" s="334"/>
      <c r="H25" s="148">
        <f t="shared" si="2"/>
        <v>0</v>
      </c>
    </row>
    <row r="26" spans="1:8" s="106" customFormat="1" ht="28.5" customHeight="1">
      <c r="A26" s="283"/>
      <c r="B26" s="233" t="s">
        <v>147</v>
      </c>
      <c r="C26" s="223" t="s">
        <v>186</v>
      </c>
      <c r="D26" s="227" t="s">
        <v>185</v>
      </c>
      <c r="E26" s="227"/>
      <c r="F26" s="228">
        <v>100</v>
      </c>
      <c r="G26" s="334"/>
      <c r="H26" s="148">
        <f t="shared" si="2"/>
        <v>0</v>
      </c>
    </row>
    <row r="27" spans="1:8" s="106" customFormat="1" ht="28.5" customHeight="1">
      <c r="A27" s="283"/>
      <c r="B27" s="233" t="s">
        <v>149</v>
      </c>
      <c r="C27" s="223" t="s">
        <v>187</v>
      </c>
      <c r="D27" s="227" t="s">
        <v>185</v>
      </c>
      <c r="E27" s="227"/>
      <c r="F27" s="228">
        <v>200</v>
      </c>
      <c r="G27" s="334"/>
      <c r="H27" s="148">
        <f t="shared" si="2"/>
        <v>0</v>
      </c>
    </row>
    <row r="28" spans="1:8" s="106" customFormat="1" ht="28.5" customHeight="1">
      <c r="A28" s="283"/>
      <c r="B28" s="233" t="s">
        <v>150</v>
      </c>
      <c r="C28" s="223" t="s">
        <v>188</v>
      </c>
      <c r="D28" s="227" t="s">
        <v>189</v>
      </c>
      <c r="E28" s="227"/>
      <c r="F28" s="228">
        <v>12</v>
      </c>
      <c r="G28" s="334"/>
      <c r="H28" s="148">
        <f t="shared" si="2"/>
        <v>0</v>
      </c>
    </row>
    <row r="29" spans="1:8" s="106" customFormat="1" ht="28.5" customHeight="1">
      <c r="A29" s="283"/>
      <c r="B29" s="233" t="s">
        <v>375</v>
      </c>
      <c r="C29" s="223" t="s">
        <v>190</v>
      </c>
      <c r="D29" s="227" t="s">
        <v>144</v>
      </c>
      <c r="E29" s="227"/>
      <c r="F29" s="228">
        <v>29</v>
      </c>
      <c r="G29" s="334"/>
      <c r="H29" s="148">
        <f t="shared" si="2"/>
        <v>0</v>
      </c>
    </row>
    <row r="30" spans="1:8" s="106" customFormat="1" ht="28.5" customHeight="1">
      <c r="A30" s="283"/>
      <c r="B30" s="233"/>
      <c r="C30" s="223"/>
      <c r="D30" s="227"/>
      <c r="E30" s="227"/>
      <c r="F30" s="228"/>
      <c r="G30" s="355"/>
      <c r="H30" s="148"/>
    </row>
    <row r="31" spans="1:8" s="106" customFormat="1" ht="28.5" customHeight="1">
      <c r="A31" s="283"/>
      <c r="B31" s="233"/>
      <c r="C31" s="234" t="s">
        <v>426</v>
      </c>
      <c r="D31" s="227"/>
      <c r="E31" s="227"/>
      <c r="F31" s="228"/>
      <c r="G31" s="355"/>
      <c r="H31" s="148"/>
    </row>
    <row r="32" spans="1:8" s="106" customFormat="1" ht="28.5" customHeight="1">
      <c r="A32" s="283"/>
      <c r="B32" s="233"/>
      <c r="C32" s="234"/>
      <c r="D32" s="227"/>
      <c r="E32" s="227"/>
      <c r="F32" s="228"/>
      <c r="G32" s="355"/>
      <c r="H32" s="148"/>
    </row>
    <row r="33" spans="1:8" s="106" customFormat="1" ht="28.5" customHeight="1">
      <c r="A33" s="283"/>
      <c r="B33" s="235" t="s">
        <v>425</v>
      </c>
      <c r="C33" s="223" t="s">
        <v>191</v>
      </c>
      <c r="D33" s="227" t="s">
        <v>127</v>
      </c>
      <c r="E33" s="227">
        <v>1</v>
      </c>
      <c r="F33" s="228">
        <v>29</v>
      </c>
      <c r="G33" s="334"/>
      <c r="H33" s="148">
        <f>E33*F33*G33</f>
        <v>0</v>
      </c>
    </row>
    <row r="34" spans="1:8" s="106" customFormat="1" ht="28.5" customHeight="1">
      <c r="A34" s="283"/>
      <c r="B34" s="233" t="s">
        <v>376</v>
      </c>
      <c r="C34" s="223" t="s">
        <v>192</v>
      </c>
      <c r="D34" s="227" t="s">
        <v>127</v>
      </c>
      <c r="E34" s="227">
        <v>1</v>
      </c>
      <c r="F34" s="228">
        <v>29</v>
      </c>
      <c r="G34" s="334"/>
      <c r="H34" s="148">
        <f t="shared" ref="H34:H44" si="3">E34*F34*G34</f>
        <v>0</v>
      </c>
    </row>
    <row r="35" spans="1:8" s="106" customFormat="1" ht="28.5" customHeight="1">
      <c r="A35" s="283"/>
      <c r="B35" s="235" t="s">
        <v>377</v>
      </c>
      <c r="C35" s="223" t="s">
        <v>148</v>
      </c>
      <c r="D35" s="227" t="s">
        <v>127</v>
      </c>
      <c r="E35" s="227">
        <v>1</v>
      </c>
      <c r="F35" s="228">
        <v>29</v>
      </c>
      <c r="G35" s="334"/>
      <c r="H35" s="148">
        <f t="shared" si="3"/>
        <v>0</v>
      </c>
    </row>
    <row r="36" spans="1:8" s="106" customFormat="1" ht="28.5" customHeight="1">
      <c r="A36" s="283"/>
      <c r="B36" s="233" t="s">
        <v>378</v>
      </c>
      <c r="C36" s="223" t="s">
        <v>128</v>
      </c>
      <c r="D36" s="227" t="s">
        <v>127</v>
      </c>
      <c r="E36" s="227">
        <v>1</v>
      </c>
      <c r="F36" s="228">
        <v>29</v>
      </c>
      <c r="G36" s="334"/>
      <c r="H36" s="148">
        <f t="shared" si="3"/>
        <v>0</v>
      </c>
    </row>
    <row r="37" spans="1:8" s="106" customFormat="1" ht="28.5" customHeight="1">
      <c r="A37" s="283"/>
      <c r="B37" s="235" t="s">
        <v>379</v>
      </c>
      <c r="C37" s="223" t="s">
        <v>193</v>
      </c>
      <c r="D37" s="227" t="s">
        <v>127</v>
      </c>
      <c r="E37" s="227">
        <v>3</v>
      </c>
      <c r="F37" s="228">
        <v>29</v>
      </c>
      <c r="G37" s="334"/>
      <c r="H37" s="148">
        <f t="shared" si="3"/>
        <v>0</v>
      </c>
    </row>
    <row r="38" spans="1:8" s="106" customFormat="1" ht="28.5" customHeight="1">
      <c r="A38" s="283"/>
      <c r="B38" s="233" t="s">
        <v>380</v>
      </c>
      <c r="C38" s="223" t="s">
        <v>194</v>
      </c>
      <c r="D38" s="227" t="s">
        <v>127</v>
      </c>
      <c r="E38" s="227">
        <v>3</v>
      </c>
      <c r="F38" s="228">
        <v>29</v>
      </c>
      <c r="G38" s="334"/>
      <c r="H38" s="148">
        <f t="shared" si="3"/>
        <v>0</v>
      </c>
    </row>
    <row r="39" spans="1:8" s="106" customFormat="1" ht="28.5" customHeight="1">
      <c r="A39" s="283"/>
      <c r="B39" s="235" t="s">
        <v>381</v>
      </c>
      <c r="C39" s="223" t="s">
        <v>195</v>
      </c>
      <c r="D39" s="227" t="s">
        <v>127</v>
      </c>
      <c r="E39" s="227">
        <v>3</v>
      </c>
      <c r="F39" s="228">
        <v>29</v>
      </c>
      <c r="G39" s="334"/>
      <c r="H39" s="148">
        <f t="shared" si="3"/>
        <v>0</v>
      </c>
    </row>
    <row r="40" spans="1:8" s="106" customFormat="1" ht="28.5" customHeight="1">
      <c r="A40" s="283"/>
      <c r="B40" s="233" t="s">
        <v>382</v>
      </c>
      <c r="C40" s="223" t="s">
        <v>169</v>
      </c>
      <c r="D40" s="227" t="s">
        <v>127</v>
      </c>
      <c r="E40" s="227">
        <v>11</v>
      </c>
      <c r="F40" s="228">
        <v>29</v>
      </c>
      <c r="G40" s="334"/>
      <c r="H40" s="148">
        <f t="shared" si="3"/>
        <v>0</v>
      </c>
    </row>
    <row r="41" spans="1:8" s="106" customFormat="1" ht="28.5" customHeight="1">
      <c r="A41" s="283"/>
      <c r="B41" s="235" t="s">
        <v>383</v>
      </c>
      <c r="C41" s="223" t="s">
        <v>196</v>
      </c>
      <c r="D41" s="227" t="s">
        <v>127</v>
      </c>
      <c r="E41" s="227">
        <v>2</v>
      </c>
      <c r="F41" s="228">
        <v>29</v>
      </c>
      <c r="G41" s="334"/>
      <c r="H41" s="148">
        <f t="shared" si="3"/>
        <v>0</v>
      </c>
    </row>
    <row r="42" spans="1:8" s="106" customFormat="1" ht="28.5" customHeight="1">
      <c r="A42" s="283"/>
      <c r="B42" s="233" t="s">
        <v>384</v>
      </c>
      <c r="C42" s="223" t="s">
        <v>197</v>
      </c>
      <c r="D42" s="227" t="s">
        <v>127</v>
      </c>
      <c r="E42" s="227">
        <v>3</v>
      </c>
      <c r="F42" s="228">
        <v>29</v>
      </c>
      <c r="G42" s="334"/>
      <c r="H42" s="148">
        <f t="shared" si="3"/>
        <v>0</v>
      </c>
    </row>
    <row r="43" spans="1:8" s="106" customFormat="1" ht="28.5" customHeight="1">
      <c r="A43" s="283"/>
      <c r="B43" s="235" t="s">
        <v>145</v>
      </c>
      <c r="C43" s="223" t="s">
        <v>198</v>
      </c>
      <c r="D43" s="227" t="s">
        <v>127</v>
      </c>
      <c r="E43" s="227">
        <v>1</v>
      </c>
      <c r="F43" s="228">
        <v>29</v>
      </c>
      <c r="G43" s="334"/>
      <c r="H43" s="148">
        <f t="shared" si="3"/>
        <v>0</v>
      </c>
    </row>
    <row r="44" spans="1:8" s="106" customFormat="1" ht="28.5" customHeight="1">
      <c r="A44" s="283"/>
      <c r="B44" s="233" t="s">
        <v>385</v>
      </c>
      <c r="C44" s="223" t="s">
        <v>199</v>
      </c>
      <c r="D44" s="227" t="s">
        <v>127</v>
      </c>
      <c r="E44" s="227">
        <v>1</v>
      </c>
      <c r="F44" s="228">
        <v>29</v>
      </c>
      <c r="G44" s="334"/>
      <c r="H44" s="148">
        <f t="shared" si="3"/>
        <v>0</v>
      </c>
    </row>
    <row r="45" spans="1:8" s="106" customFormat="1" ht="28.5" customHeight="1">
      <c r="A45" s="283"/>
      <c r="B45" s="233"/>
      <c r="C45" s="223"/>
      <c r="D45" s="227"/>
      <c r="E45" s="227"/>
      <c r="F45" s="228"/>
      <c r="G45" s="355"/>
      <c r="H45" s="148"/>
    </row>
    <row r="46" spans="1:8" s="106" customFormat="1" ht="28.5" customHeight="1">
      <c r="A46" s="283"/>
      <c r="B46" s="233"/>
      <c r="C46" s="234" t="s">
        <v>200</v>
      </c>
      <c r="D46" s="227"/>
      <c r="E46" s="227"/>
      <c r="F46" s="228"/>
      <c r="G46" s="355"/>
      <c r="H46" s="148"/>
    </row>
    <row r="47" spans="1:8" s="106" customFormat="1" ht="28.5" customHeight="1">
      <c r="A47" s="283"/>
      <c r="B47" s="366"/>
      <c r="C47" s="234" t="s">
        <v>201</v>
      </c>
      <c r="D47" s="227"/>
      <c r="E47" s="227"/>
      <c r="F47" s="228"/>
      <c r="G47" s="355"/>
      <c r="H47" s="148"/>
    </row>
    <row r="48" spans="1:8" s="106" customFormat="1" ht="28.5" customHeight="1">
      <c r="A48" s="283"/>
      <c r="B48" s="233" t="s">
        <v>386</v>
      </c>
      <c r="C48" s="223" t="s">
        <v>202</v>
      </c>
      <c r="D48" s="227" t="s">
        <v>185</v>
      </c>
      <c r="E48" s="227">
        <v>11</v>
      </c>
      <c r="F48" s="228">
        <f>9*29*1</f>
        <v>261</v>
      </c>
      <c r="G48" s="334"/>
      <c r="H48" s="148">
        <f>E48*F48*G48</f>
        <v>0</v>
      </c>
    </row>
    <row r="49" spans="1:10" s="106" customFormat="1" ht="28.5" customHeight="1">
      <c r="A49" s="283"/>
      <c r="B49" s="233" t="s">
        <v>387</v>
      </c>
      <c r="C49" s="223" t="s">
        <v>203</v>
      </c>
      <c r="D49" s="227" t="s">
        <v>185</v>
      </c>
      <c r="E49" s="227">
        <v>11</v>
      </c>
      <c r="F49" s="228">
        <f>9*29*1</f>
        <v>261</v>
      </c>
      <c r="G49" s="334"/>
      <c r="H49" s="148">
        <f>E49*F49*G49</f>
        <v>0</v>
      </c>
      <c r="I49" s="399"/>
      <c r="J49" s="400"/>
    </row>
    <row r="50" spans="1:10" s="106" customFormat="1" ht="28.5" customHeight="1">
      <c r="A50" s="283"/>
      <c r="B50" s="233"/>
      <c r="C50" s="234" t="s">
        <v>204</v>
      </c>
      <c r="D50" s="227"/>
      <c r="E50" s="227"/>
      <c r="F50" s="292"/>
      <c r="G50" s="355"/>
      <c r="H50" s="148"/>
      <c r="I50" s="399"/>
      <c r="J50" s="400"/>
    </row>
    <row r="51" spans="1:10" s="106" customFormat="1" ht="28.5" customHeight="1">
      <c r="A51" s="283"/>
      <c r="B51" s="233" t="s">
        <v>398</v>
      </c>
      <c r="C51" s="223" t="s">
        <v>202</v>
      </c>
      <c r="D51" s="227" t="s">
        <v>185</v>
      </c>
      <c r="E51" s="227">
        <v>3</v>
      </c>
      <c r="F51" s="228">
        <f>F48</f>
        <v>261</v>
      </c>
      <c r="G51" s="334"/>
      <c r="H51" s="148">
        <f>E51*F51*G51</f>
        <v>0</v>
      </c>
      <c r="I51" s="399"/>
      <c r="J51" s="400"/>
    </row>
    <row r="52" spans="1:10" s="106" customFormat="1" ht="28.5" customHeight="1">
      <c r="A52" s="283"/>
      <c r="B52" s="233" t="s">
        <v>399</v>
      </c>
      <c r="C52" s="223" t="s">
        <v>203</v>
      </c>
      <c r="D52" s="227" t="s">
        <v>185</v>
      </c>
      <c r="E52" s="227">
        <v>3</v>
      </c>
      <c r="F52" s="228">
        <f>F49</f>
        <v>261</v>
      </c>
      <c r="G52" s="334"/>
      <c r="H52" s="148">
        <f>E52*F52*G52</f>
        <v>0</v>
      </c>
      <c r="I52" s="399"/>
      <c r="J52" s="400"/>
    </row>
    <row r="53" spans="1:10" s="106" customFormat="1" ht="28.5" customHeight="1">
      <c r="A53" s="283"/>
      <c r="B53" s="233"/>
      <c r="C53" s="234" t="s">
        <v>392</v>
      </c>
      <c r="D53" s="227"/>
      <c r="E53" s="227"/>
      <c r="F53" s="228"/>
      <c r="G53" s="355"/>
      <c r="H53" s="148"/>
      <c r="I53" s="399"/>
      <c r="J53" s="400"/>
    </row>
    <row r="54" spans="1:10" s="106" customFormat="1" ht="28.5" customHeight="1">
      <c r="A54" s="283"/>
      <c r="B54" s="233" t="s">
        <v>400</v>
      </c>
      <c r="C54" s="223" t="s">
        <v>202</v>
      </c>
      <c r="D54" s="227" t="s">
        <v>185</v>
      </c>
      <c r="E54" s="227">
        <v>1</v>
      </c>
      <c r="F54" s="228">
        <f>F51</f>
        <v>261</v>
      </c>
      <c r="G54" s="334"/>
      <c r="H54" s="148">
        <f>E54*F54*G54</f>
        <v>0</v>
      </c>
      <c r="I54" s="399"/>
      <c r="J54" s="400"/>
    </row>
    <row r="55" spans="1:10" s="106" customFormat="1" ht="28.5" customHeight="1">
      <c r="A55" s="283"/>
      <c r="B55" s="233" t="s">
        <v>401</v>
      </c>
      <c r="C55" s="223" t="s">
        <v>203</v>
      </c>
      <c r="D55" s="227" t="s">
        <v>185</v>
      </c>
      <c r="E55" s="227">
        <v>1</v>
      </c>
      <c r="F55" s="228">
        <f>F52</f>
        <v>261</v>
      </c>
      <c r="G55" s="334"/>
      <c r="H55" s="148">
        <f>E55*F55*G55</f>
        <v>0</v>
      </c>
      <c r="I55" s="399"/>
      <c r="J55" s="400"/>
    </row>
    <row r="56" spans="1:10" s="106" customFormat="1" ht="28.5" customHeight="1">
      <c r="A56" s="283"/>
      <c r="B56" s="235"/>
      <c r="C56" s="234" t="s">
        <v>393</v>
      </c>
      <c r="D56" s="227"/>
      <c r="E56" s="227"/>
      <c r="F56" s="228"/>
      <c r="G56" s="355"/>
      <c r="H56" s="148"/>
      <c r="I56" s="399"/>
      <c r="J56" s="400"/>
    </row>
    <row r="57" spans="1:10" s="106" customFormat="1" ht="28.5" customHeight="1">
      <c r="A57" s="283"/>
      <c r="B57" s="233" t="s">
        <v>402</v>
      </c>
      <c r="C57" s="223" t="s">
        <v>202</v>
      </c>
      <c r="D57" s="227" t="s">
        <v>185</v>
      </c>
      <c r="E57" s="227">
        <v>1</v>
      </c>
      <c r="F57" s="228">
        <f>F54</f>
        <v>261</v>
      </c>
      <c r="G57" s="334"/>
      <c r="H57" s="148">
        <f>E57*F57*G57</f>
        <v>0</v>
      </c>
      <c r="I57" s="399"/>
      <c r="J57" s="400"/>
    </row>
    <row r="58" spans="1:10" s="106" customFormat="1" ht="28.5" customHeight="1">
      <c r="A58" s="283"/>
      <c r="B58" s="233" t="s">
        <v>403</v>
      </c>
      <c r="C58" s="223" t="s">
        <v>203</v>
      </c>
      <c r="D58" s="227" t="s">
        <v>185</v>
      </c>
      <c r="E58" s="227">
        <v>1</v>
      </c>
      <c r="F58" s="228">
        <f>F55</f>
        <v>261</v>
      </c>
      <c r="G58" s="334"/>
      <c r="H58" s="148">
        <f>E58*F58*G58</f>
        <v>0</v>
      </c>
      <c r="I58" s="399"/>
      <c r="J58" s="400"/>
    </row>
    <row r="59" spans="1:10" s="106" customFormat="1" ht="28.5" customHeight="1">
      <c r="A59" s="283"/>
      <c r="B59" s="233"/>
      <c r="C59" s="234" t="s">
        <v>394</v>
      </c>
      <c r="D59" s="227"/>
      <c r="E59" s="227"/>
      <c r="F59" s="228"/>
      <c r="G59" s="355"/>
      <c r="H59" s="148"/>
      <c r="I59" s="399"/>
      <c r="J59" s="400"/>
    </row>
    <row r="60" spans="1:10" s="106" customFormat="1" ht="28.5" customHeight="1">
      <c r="A60" s="283"/>
      <c r="B60" s="233" t="s">
        <v>404</v>
      </c>
      <c r="C60" s="223" t="s">
        <v>202</v>
      </c>
      <c r="D60" s="227" t="s">
        <v>185</v>
      </c>
      <c r="E60" s="227">
        <v>3</v>
      </c>
      <c r="F60" s="228">
        <f>F57</f>
        <v>261</v>
      </c>
      <c r="G60" s="334"/>
      <c r="H60" s="148">
        <f>E60*F60*G60</f>
        <v>0</v>
      </c>
      <c r="I60" s="399"/>
      <c r="J60" s="400"/>
    </row>
    <row r="61" spans="1:10" s="106" customFormat="1" ht="28.5" customHeight="1">
      <c r="A61" s="283"/>
      <c r="B61" s="233" t="s">
        <v>387</v>
      </c>
      <c r="C61" s="223" t="s">
        <v>203</v>
      </c>
      <c r="D61" s="227" t="s">
        <v>185</v>
      </c>
      <c r="E61" s="227">
        <v>3</v>
      </c>
      <c r="F61" s="228">
        <f>F58</f>
        <v>261</v>
      </c>
      <c r="G61" s="334"/>
      <c r="H61" s="148">
        <f>E61*F61*G61</f>
        <v>0</v>
      </c>
      <c r="I61" s="395"/>
      <c r="J61" s="396"/>
    </row>
    <row r="62" spans="1:10" s="106" customFormat="1" ht="28.5" customHeight="1">
      <c r="A62" s="283"/>
      <c r="B62" s="233"/>
      <c r="C62" s="293" t="s">
        <v>395</v>
      </c>
      <c r="D62" s="227"/>
      <c r="E62" s="227"/>
      <c r="F62" s="228"/>
      <c r="G62" s="355"/>
      <c r="H62" s="148"/>
      <c r="I62" s="395"/>
      <c r="J62" s="396"/>
    </row>
    <row r="63" spans="1:10" s="106" customFormat="1" ht="28.5" customHeight="1">
      <c r="A63" s="283"/>
      <c r="B63" s="233" t="s">
        <v>404</v>
      </c>
      <c r="C63" s="223" t="s">
        <v>202</v>
      </c>
      <c r="D63" s="227" t="s">
        <v>185</v>
      </c>
      <c r="E63" s="227">
        <v>3</v>
      </c>
      <c r="F63" s="228">
        <f>F60</f>
        <v>261</v>
      </c>
      <c r="G63" s="334"/>
      <c r="H63" s="148">
        <f>E63*F63*G63</f>
        <v>0</v>
      </c>
      <c r="I63" s="395"/>
      <c r="J63" s="396"/>
    </row>
    <row r="64" spans="1:10" s="106" customFormat="1" ht="28.5" customHeight="1">
      <c r="A64" s="283"/>
      <c r="B64" s="233" t="s">
        <v>405</v>
      </c>
      <c r="C64" s="223" t="s">
        <v>203</v>
      </c>
      <c r="D64" s="227" t="s">
        <v>185</v>
      </c>
      <c r="E64" s="227">
        <v>3</v>
      </c>
      <c r="F64" s="228">
        <f>F61</f>
        <v>261</v>
      </c>
      <c r="G64" s="334"/>
      <c r="H64" s="148">
        <f>E64*F64*G64</f>
        <v>0</v>
      </c>
      <c r="I64" s="395"/>
      <c r="J64" s="396"/>
    </row>
    <row r="65" spans="1:10" s="106" customFormat="1" ht="28.5" customHeight="1">
      <c r="A65" s="283"/>
      <c r="B65" s="233"/>
      <c r="C65" s="293" t="s">
        <v>396</v>
      </c>
      <c r="D65" s="227"/>
      <c r="E65" s="227"/>
      <c r="F65" s="228"/>
      <c r="G65" s="355"/>
      <c r="H65" s="148"/>
      <c r="I65" s="395"/>
      <c r="J65" s="396"/>
    </row>
    <row r="66" spans="1:10" s="106" customFormat="1" ht="28.5" customHeight="1">
      <c r="A66" s="283"/>
      <c r="B66" s="233" t="s">
        <v>388</v>
      </c>
      <c r="C66" s="223" t="s">
        <v>202</v>
      </c>
      <c r="D66" s="227" t="s">
        <v>185</v>
      </c>
      <c r="E66" s="227">
        <v>2</v>
      </c>
      <c r="F66" s="228">
        <f>F63</f>
        <v>261</v>
      </c>
      <c r="G66" s="334"/>
      <c r="H66" s="148">
        <f>E66*F66*G66</f>
        <v>0</v>
      </c>
      <c r="I66" s="395"/>
      <c r="J66" s="396"/>
    </row>
    <row r="67" spans="1:10" s="106" customFormat="1" ht="28.5" customHeight="1">
      <c r="A67" s="283"/>
      <c r="B67" s="233" t="s">
        <v>389</v>
      </c>
      <c r="C67" s="223" t="s">
        <v>203</v>
      </c>
      <c r="D67" s="227" t="s">
        <v>185</v>
      </c>
      <c r="E67" s="227">
        <v>2</v>
      </c>
      <c r="F67" s="228">
        <f>F64</f>
        <v>261</v>
      </c>
      <c r="G67" s="334"/>
      <c r="H67" s="148">
        <f>E67*F67*G67</f>
        <v>0</v>
      </c>
      <c r="I67" s="395"/>
      <c r="J67" s="396"/>
    </row>
    <row r="68" spans="1:10" s="109" customFormat="1" ht="23.25" customHeight="1">
      <c r="A68" s="294"/>
      <c r="B68" s="233"/>
      <c r="C68" s="293" t="s">
        <v>397</v>
      </c>
      <c r="D68" s="227"/>
      <c r="E68" s="227"/>
      <c r="F68" s="228"/>
      <c r="G68" s="335"/>
      <c r="H68" s="148"/>
      <c r="I68" s="397"/>
      <c r="J68" s="398"/>
    </row>
    <row r="69" spans="1:10" s="109" customFormat="1" ht="22.5" customHeight="1">
      <c r="A69" s="294"/>
      <c r="B69" s="233" t="s">
        <v>390</v>
      </c>
      <c r="C69" s="223" t="s">
        <v>202</v>
      </c>
      <c r="D69" s="227" t="s">
        <v>185</v>
      </c>
      <c r="E69" s="227">
        <v>3</v>
      </c>
      <c r="F69" s="228">
        <f>F66</f>
        <v>261</v>
      </c>
      <c r="G69" s="332"/>
      <c r="H69" s="148">
        <f>E69*F69*G69</f>
        <v>0</v>
      </c>
      <c r="I69" s="397"/>
      <c r="J69" s="398"/>
    </row>
    <row r="70" spans="1:10" s="109" customFormat="1" ht="22.5" customHeight="1">
      <c r="A70" s="294"/>
      <c r="B70" s="233" t="s">
        <v>391</v>
      </c>
      <c r="C70" s="223" t="s">
        <v>203</v>
      </c>
      <c r="D70" s="227" t="s">
        <v>185</v>
      </c>
      <c r="E70" s="227">
        <v>3</v>
      </c>
      <c r="F70" s="228">
        <f>F67</f>
        <v>261</v>
      </c>
      <c r="G70" s="332"/>
      <c r="H70" s="148">
        <f>E70*F70*G70</f>
        <v>0</v>
      </c>
      <c r="I70" s="397"/>
      <c r="J70" s="398"/>
    </row>
    <row r="71" spans="1:10" s="109" customFormat="1" ht="22.5" customHeight="1">
      <c r="A71" s="294"/>
      <c r="B71" s="233"/>
      <c r="C71" s="292"/>
      <c r="D71" s="227"/>
      <c r="E71" s="227"/>
      <c r="F71" s="228"/>
      <c r="G71" s="335"/>
      <c r="H71" s="148"/>
      <c r="I71" s="397"/>
      <c r="J71" s="398"/>
    </row>
    <row r="72" spans="1:10" s="109" customFormat="1" ht="22.5" customHeight="1">
      <c r="A72" s="294"/>
      <c r="B72" s="233"/>
      <c r="C72" s="234" t="s">
        <v>205</v>
      </c>
      <c r="D72" s="241"/>
      <c r="E72" s="241"/>
      <c r="F72" s="228"/>
      <c r="G72" s="335"/>
      <c r="H72" s="148"/>
    </row>
    <row r="73" spans="1:10" s="109" customFormat="1" ht="22.5" customHeight="1">
      <c r="A73" s="294"/>
      <c r="B73" s="233" t="s">
        <v>406</v>
      </c>
      <c r="C73" s="223" t="s">
        <v>206</v>
      </c>
      <c r="D73" s="227" t="s">
        <v>135</v>
      </c>
      <c r="E73" s="227"/>
      <c r="F73" s="228">
        <v>1</v>
      </c>
      <c r="G73" s="332"/>
      <c r="H73" s="148">
        <f>E73*F73*G73</f>
        <v>0</v>
      </c>
    </row>
    <row r="74" spans="1:10" s="109" customFormat="1" ht="22.5" customHeight="1">
      <c r="A74" s="294"/>
      <c r="B74" s="233"/>
      <c r="C74" s="223"/>
      <c r="D74" s="227"/>
      <c r="E74" s="227"/>
      <c r="F74" s="228"/>
      <c r="G74" s="335"/>
      <c r="H74" s="148"/>
    </row>
    <row r="75" spans="1:10" s="109" customFormat="1" ht="22.5" customHeight="1">
      <c r="A75" s="294"/>
      <c r="B75" s="233"/>
      <c r="C75" s="234" t="s">
        <v>207</v>
      </c>
      <c r="D75" s="241"/>
      <c r="E75" s="241"/>
      <c r="F75" s="228"/>
      <c r="G75" s="335"/>
      <c r="H75" s="148"/>
    </row>
    <row r="76" spans="1:10" s="109" customFormat="1" ht="24.75" customHeight="1">
      <c r="A76" s="294"/>
      <c r="B76" s="233" t="s">
        <v>407</v>
      </c>
      <c r="C76" s="223" t="s">
        <v>208</v>
      </c>
      <c r="D76" s="227" t="s">
        <v>135</v>
      </c>
      <c r="E76" s="227"/>
      <c r="F76" s="228">
        <v>1</v>
      </c>
      <c r="G76" s="332"/>
      <c r="H76" s="148">
        <f>E76*F76*G76</f>
        <v>0</v>
      </c>
    </row>
    <row r="77" spans="1:10" s="106" customFormat="1" ht="27" customHeight="1">
      <c r="A77" s="283"/>
      <c r="B77" s="233"/>
      <c r="C77" s="236" t="s">
        <v>209</v>
      </c>
      <c r="D77" s="227"/>
      <c r="E77" s="227"/>
      <c r="F77" s="228"/>
      <c r="G77" s="335"/>
      <c r="H77" s="148"/>
    </row>
    <row r="78" spans="1:10" s="106" customFormat="1" ht="23.25" customHeight="1">
      <c r="A78" s="283"/>
      <c r="B78" s="233" t="s">
        <v>408</v>
      </c>
      <c r="C78" s="223" t="s">
        <v>210</v>
      </c>
      <c r="D78" s="227" t="s">
        <v>127</v>
      </c>
      <c r="E78" s="227"/>
      <c r="F78" s="228">
        <v>29</v>
      </c>
      <c r="G78" s="332"/>
      <c r="H78" s="148">
        <f>E78*F78*G78</f>
        <v>0</v>
      </c>
      <c r="I78" s="295"/>
    </row>
    <row r="79" spans="1:10" s="106" customFormat="1" ht="23.25" customHeight="1">
      <c r="A79" s="283"/>
      <c r="B79" s="233" t="s">
        <v>409</v>
      </c>
      <c r="C79" s="223" t="s">
        <v>211</v>
      </c>
      <c r="D79" s="227" t="s">
        <v>118</v>
      </c>
      <c r="E79" s="227"/>
      <c r="F79" s="228">
        <v>1</v>
      </c>
      <c r="G79" s="332"/>
      <c r="H79" s="148">
        <f>E79*F79*G79</f>
        <v>0</v>
      </c>
    </row>
    <row r="80" spans="1:10" s="106" customFormat="1" ht="23.25" customHeight="1">
      <c r="A80" s="283"/>
      <c r="B80" s="233"/>
      <c r="C80" s="223"/>
      <c r="D80" s="227"/>
      <c r="E80" s="227"/>
      <c r="F80" s="156"/>
      <c r="G80" s="335"/>
      <c r="H80" s="148"/>
    </row>
    <row r="81" spans="1:8" s="106" customFormat="1" ht="27.75" customHeight="1" thickBot="1">
      <c r="A81" s="283"/>
      <c r="B81" s="367"/>
      <c r="C81" s="237"/>
      <c r="D81" s="238"/>
      <c r="E81" s="238"/>
      <c r="F81" s="239"/>
      <c r="G81" s="336"/>
      <c r="H81" s="240"/>
    </row>
    <row r="82" spans="1:8" s="106" customFormat="1" ht="22.5" customHeight="1" thickBot="1">
      <c r="A82" s="283"/>
      <c r="B82" s="362">
        <v>2</v>
      </c>
      <c r="C82" s="243" t="s">
        <v>212</v>
      </c>
      <c r="D82" s="286"/>
      <c r="E82" s="286"/>
      <c r="F82" s="287"/>
      <c r="G82" s="328"/>
      <c r="H82" s="152">
        <f>SUM(H83:H109)</f>
        <v>0</v>
      </c>
    </row>
    <row r="83" spans="1:8" s="106" customFormat="1" ht="33" customHeight="1" thickTop="1">
      <c r="A83" s="283"/>
      <c r="B83" s="368"/>
      <c r="C83" s="244" t="s">
        <v>213</v>
      </c>
      <c r="D83" s="296"/>
      <c r="E83" s="296"/>
      <c r="F83" s="297"/>
      <c r="G83" s="337"/>
      <c r="H83" s="220"/>
    </row>
    <row r="84" spans="1:8" s="106" customFormat="1" ht="20.05" customHeight="1">
      <c r="A84" s="283"/>
      <c r="B84" s="368"/>
      <c r="C84" s="245" t="s">
        <v>214</v>
      </c>
      <c r="D84" s="296"/>
      <c r="E84" s="296"/>
      <c r="F84" s="297"/>
      <c r="G84" s="337"/>
      <c r="H84" s="221"/>
    </row>
    <row r="85" spans="1:8" s="106" customFormat="1" ht="20.05" customHeight="1">
      <c r="A85" s="283"/>
      <c r="B85" s="368"/>
      <c r="C85" s="245"/>
      <c r="D85" s="296"/>
      <c r="E85" s="296"/>
      <c r="F85" s="297"/>
      <c r="G85" s="337"/>
      <c r="H85" s="148"/>
    </row>
    <row r="86" spans="1:8" s="106" customFormat="1" ht="20.05" customHeight="1">
      <c r="A86" s="283"/>
      <c r="B86" s="365"/>
      <c r="C86" s="245" t="s">
        <v>215</v>
      </c>
      <c r="D86" s="155"/>
      <c r="E86" s="155"/>
      <c r="F86" s="156"/>
      <c r="G86" s="338"/>
      <c r="H86" s="221"/>
    </row>
    <row r="87" spans="1:8" s="106" customFormat="1" ht="20.05" customHeight="1">
      <c r="A87" s="283"/>
      <c r="B87" s="365"/>
      <c r="C87" s="245"/>
      <c r="D87" s="155"/>
      <c r="E87" s="155"/>
      <c r="F87" s="156"/>
      <c r="G87" s="338"/>
      <c r="H87" s="221"/>
    </row>
    <row r="88" spans="1:8" s="106" customFormat="1" ht="20.05" customHeight="1">
      <c r="A88" s="283"/>
      <c r="B88" s="233">
        <v>2.1</v>
      </c>
      <c r="C88" s="246" t="s">
        <v>216</v>
      </c>
      <c r="D88" s="247" t="s">
        <v>33</v>
      </c>
      <c r="E88" s="247"/>
      <c r="F88" s="259">
        <v>100</v>
      </c>
      <c r="G88" s="331"/>
      <c r="H88" s="148">
        <f t="shared" ref="H88:H157" si="4">F88*G88</f>
        <v>0</v>
      </c>
    </row>
    <row r="89" spans="1:8" s="106" customFormat="1" ht="20.05" customHeight="1">
      <c r="A89" s="283"/>
      <c r="B89" s="233">
        <v>2.2000000000000002</v>
      </c>
      <c r="C89" s="246" t="s">
        <v>217</v>
      </c>
      <c r="D89" s="247" t="s">
        <v>33</v>
      </c>
      <c r="E89" s="247"/>
      <c r="F89" s="259">
        <v>100</v>
      </c>
      <c r="G89" s="331"/>
      <c r="H89" s="148">
        <f t="shared" si="4"/>
        <v>0</v>
      </c>
    </row>
    <row r="90" spans="1:8" s="106" customFormat="1" ht="20.05" customHeight="1">
      <c r="A90" s="283"/>
      <c r="B90" s="233">
        <v>2.2999999999999998</v>
      </c>
      <c r="C90" s="246" t="s">
        <v>218</v>
      </c>
      <c r="D90" s="247" t="s">
        <v>33</v>
      </c>
      <c r="E90" s="247"/>
      <c r="F90" s="259">
        <v>100</v>
      </c>
      <c r="G90" s="331"/>
      <c r="H90" s="148">
        <f t="shared" si="4"/>
        <v>0</v>
      </c>
    </row>
    <row r="91" spans="1:8" s="106" customFormat="1" ht="20.05" customHeight="1">
      <c r="A91" s="283"/>
      <c r="B91" s="233"/>
      <c r="C91" s="245" t="s">
        <v>219</v>
      </c>
      <c r="D91" s="247"/>
      <c r="E91" s="247"/>
      <c r="F91" s="259"/>
      <c r="G91" s="338"/>
      <c r="H91" s="148"/>
    </row>
    <row r="92" spans="1:8" s="106" customFormat="1" ht="20.05" customHeight="1">
      <c r="A92" s="283"/>
      <c r="B92" s="233">
        <v>2.4</v>
      </c>
      <c r="C92" s="246" t="s">
        <v>220</v>
      </c>
      <c r="D92" s="247" t="s">
        <v>33</v>
      </c>
      <c r="E92" s="247"/>
      <c r="F92" s="259">
        <v>100</v>
      </c>
      <c r="G92" s="331"/>
      <c r="H92" s="148">
        <f t="shared" si="4"/>
        <v>0</v>
      </c>
    </row>
    <row r="93" spans="1:8" s="106" customFormat="1" ht="20.05" customHeight="1">
      <c r="A93" s="283"/>
      <c r="B93" s="233">
        <v>2.5</v>
      </c>
      <c r="C93" s="246" t="s">
        <v>221</v>
      </c>
      <c r="D93" s="247" t="s">
        <v>33</v>
      </c>
      <c r="E93" s="247"/>
      <c r="F93" s="259">
        <v>300</v>
      </c>
      <c r="G93" s="331"/>
      <c r="H93" s="148">
        <f t="shared" si="4"/>
        <v>0</v>
      </c>
    </row>
    <row r="94" spans="1:8" s="106" customFormat="1" ht="20.05" customHeight="1">
      <c r="A94" s="283"/>
      <c r="B94" s="233">
        <v>2.6</v>
      </c>
      <c r="C94" s="246" t="s">
        <v>222</v>
      </c>
      <c r="D94" s="247" t="s">
        <v>33</v>
      </c>
      <c r="E94" s="247"/>
      <c r="F94" s="259">
        <v>300</v>
      </c>
      <c r="G94" s="331"/>
      <c r="H94" s="148">
        <f>F94*G94</f>
        <v>0</v>
      </c>
    </row>
    <row r="95" spans="1:8" s="106" customFormat="1" ht="20.05" customHeight="1">
      <c r="A95" s="283"/>
      <c r="B95" s="233">
        <v>2.7</v>
      </c>
      <c r="C95" s="248" t="s">
        <v>223</v>
      </c>
      <c r="D95" s="249" t="s">
        <v>33</v>
      </c>
      <c r="E95" s="249"/>
      <c r="F95" s="250">
        <v>54</v>
      </c>
      <c r="G95" s="331"/>
      <c r="H95" s="148">
        <f>F95*G95</f>
        <v>0</v>
      </c>
    </row>
    <row r="96" spans="1:8" s="106" customFormat="1" ht="20.05" customHeight="1">
      <c r="A96" s="283"/>
      <c r="B96" s="233">
        <v>2.8</v>
      </c>
      <c r="C96" s="298" t="s">
        <v>224</v>
      </c>
      <c r="D96" s="249" t="s">
        <v>33</v>
      </c>
      <c r="E96" s="249"/>
      <c r="F96" s="250">
        <v>65</v>
      </c>
      <c r="G96" s="331"/>
      <c r="H96" s="148">
        <f t="shared" si="4"/>
        <v>0</v>
      </c>
    </row>
    <row r="97" spans="1:8" s="106" customFormat="1" ht="20.05" customHeight="1">
      <c r="A97" s="283"/>
      <c r="B97" s="233">
        <v>2.9</v>
      </c>
      <c r="C97" s="298" t="s">
        <v>225</v>
      </c>
      <c r="D97" s="249" t="s">
        <v>226</v>
      </c>
      <c r="E97" s="249"/>
      <c r="F97" s="250">
        <v>22</v>
      </c>
      <c r="G97" s="331"/>
      <c r="H97" s="148">
        <f t="shared" si="4"/>
        <v>0</v>
      </c>
    </row>
    <row r="98" spans="1:8" s="106" customFormat="1" ht="20.05" customHeight="1">
      <c r="A98" s="283"/>
      <c r="B98" s="369">
        <f>B97+0.1</f>
        <v>3</v>
      </c>
      <c r="C98" s="298" t="s">
        <v>227</v>
      </c>
      <c r="D98" s="249" t="s">
        <v>226</v>
      </c>
      <c r="E98" s="249"/>
      <c r="F98" s="250">
        <v>22</v>
      </c>
      <c r="G98" s="331"/>
      <c r="H98" s="148">
        <f t="shared" si="4"/>
        <v>0</v>
      </c>
    </row>
    <row r="99" spans="1:8" s="106" customFormat="1" ht="20.05" customHeight="1">
      <c r="A99" s="283"/>
      <c r="B99" s="369">
        <f>B98+0.1</f>
        <v>3.1</v>
      </c>
      <c r="C99" s="251" t="s">
        <v>228</v>
      </c>
      <c r="D99" s="249" t="s">
        <v>33</v>
      </c>
      <c r="E99" s="249"/>
      <c r="F99" s="249">
        <v>65</v>
      </c>
      <c r="G99" s="331"/>
      <c r="H99" s="148">
        <f t="shared" si="4"/>
        <v>0</v>
      </c>
    </row>
    <row r="100" spans="1:8" s="106" customFormat="1" ht="23.25" customHeight="1">
      <c r="A100" s="283"/>
      <c r="B100" s="233">
        <v>3.2</v>
      </c>
      <c r="C100" s="298" t="s">
        <v>229</v>
      </c>
      <c r="D100" s="249" t="s">
        <v>33</v>
      </c>
      <c r="E100" s="249"/>
      <c r="F100" s="250">
        <v>43</v>
      </c>
      <c r="G100" s="332"/>
      <c r="H100" s="148">
        <f t="shared" si="4"/>
        <v>0</v>
      </c>
    </row>
    <row r="101" spans="1:8" s="106" customFormat="1" ht="22.5" customHeight="1">
      <c r="A101" s="283"/>
      <c r="B101" s="233">
        <v>3.3</v>
      </c>
      <c r="C101" s="298" t="s">
        <v>230</v>
      </c>
      <c r="D101" s="249" t="s">
        <v>33</v>
      </c>
      <c r="E101" s="249"/>
      <c r="F101" s="250">
        <v>43</v>
      </c>
      <c r="G101" s="332"/>
      <c r="H101" s="148">
        <f t="shared" si="4"/>
        <v>0</v>
      </c>
    </row>
    <row r="102" spans="1:8" s="106" customFormat="1" ht="22.5" customHeight="1">
      <c r="A102" s="283"/>
      <c r="B102" s="233">
        <v>3.4</v>
      </c>
      <c r="C102" s="298" t="s">
        <v>231</v>
      </c>
      <c r="D102" s="249" t="s">
        <v>33</v>
      </c>
      <c r="E102" s="249"/>
      <c r="F102" s="250">
        <v>4</v>
      </c>
      <c r="G102" s="332"/>
      <c r="H102" s="148">
        <f t="shared" si="4"/>
        <v>0</v>
      </c>
    </row>
    <row r="103" spans="1:8" s="106" customFormat="1" ht="26.25" customHeight="1">
      <c r="A103" s="283"/>
      <c r="B103" s="233">
        <v>3.5</v>
      </c>
      <c r="C103" s="252" t="s">
        <v>232</v>
      </c>
      <c r="D103" s="249" t="s">
        <v>33</v>
      </c>
      <c r="E103" s="249"/>
      <c r="F103" s="250">
        <v>50</v>
      </c>
      <c r="G103" s="332"/>
      <c r="H103" s="148">
        <f t="shared" si="4"/>
        <v>0</v>
      </c>
    </row>
    <row r="104" spans="1:8" s="106" customFormat="1" ht="22.5" customHeight="1">
      <c r="A104" s="283"/>
      <c r="B104" s="233">
        <v>3.6</v>
      </c>
      <c r="C104" s="298" t="s">
        <v>233</v>
      </c>
      <c r="D104" s="249" t="s">
        <v>33</v>
      </c>
      <c r="E104" s="249"/>
      <c r="F104" s="250">
        <v>10</v>
      </c>
      <c r="G104" s="334"/>
      <c r="H104" s="148">
        <f t="shared" si="4"/>
        <v>0</v>
      </c>
    </row>
    <row r="105" spans="1:8" s="106" customFormat="1" ht="21.55" customHeight="1">
      <c r="A105" s="283"/>
      <c r="B105" s="233"/>
      <c r="C105" s="298"/>
      <c r="D105" s="249"/>
      <c r="E105" s="249"/>
      <c r="F105" s="250"/>
      <c r="G105" s="335"/>
      <c r="H105" s="148"/>
    </row>
    <row r="106" spans="1:8" s="106" customFormat="1" ht="22.5" customHeight="1">
      <c r="A106" s="283"/>
      <c r="B106" s="233"/>
      <c r="C106" s="253" t="s">
        <v>234</v>
      </c>
      <c r="D106" s="247"/>
      <c r="E106" s="247"/>
      <c r="F106" s="259"/>
      <c r="G106" s="335"/>
      <c r="H106" s="148"/>
    </row>
    <row r="107" spans="1:8" s="106" customFormat="1" ht="23.05" customHeight="1">
      <c r="A107" s="283"/>
      <c r="B107" s="233"/>
      <c r="C107" s="253" t="s">
        <v>235</v>
      </c>
      <c r="D107" s="247"/>
      <c r="E107" s="247"/>
      <c r="F107" s="259"/>
      <c r="G107" s="335"/>
      <c r="H107" s="148"/>
    </row>
    <row r="108" spans="1:8" s="106" customFormat="1" ht="25.5" customHeight="1">
      <c r="A108" s="283"/>
      <c r="B108" s="233">
        <v>3.7</v>
      </c>
      <c r="C108" s="246" t="s">
        <v>236</v>
      </c>
      <c r="D108" s="247" t="s">
        <v>33</v>
      </c>
      <c r="E108" s="247"/>
      <c r="F108" s="259">
        <v>50</v>
      </c>
      <c r="G108" s="332"/>
      <c r="H108" s="148">
        <f t="shared" si="4"/>
        <v>0</v>
      </c>
    </row>
    <row r="109" spans="1:8" s="106" customFormat="1" ht="34.5" customHeight="1" thickBot="1">
      <c r="A109" s="283"/>
      <c r="B109" s="370"/>
      <c r="C109" s="254"/>
      <c r="D109" s="155"/>
      <c r="E109" s="155"/>
      <c r="F109" s="156"/>
      <c r="G109" s="335"/>
      <c r="H109" s="148"/>
    </row>
    <row r="110" spans="1:8" s="106" customFormat="1" ht="24" customHeight="1" thickBot="1">
      <c r="A110" s="283"/>
      <c r="B110" s="362">
        <v>3</v>
      </c>
      <c r="C110" s="255" t="s">
        <v>237</v>
      </c>
      <c r="D110" s="286"/>
      <c r="E110" s="286"/>
      <c r="F110" s="287"/>
      <c r="G110" s="328"/>
      <c r="H110" s="152">
        <f>SUM(H111:H158)</f>
        <v>0</v>
      </c>
    </row>
    <row r="111" spans="1:8" s="106" customFormat="1" ht="24" customHeight="1">
      <c r="A111" s="283"/>
      <c r="B111" s="371"/>
      <c r="C111" s="256" t="s">
        <v>238</v>
      </c>
      <c r="D111" s="159"/>
      <c r="E111" s="159"/>
      <c r="F111" s="299"/>
      <c r="G111" s="339"/>
      <c r="H111" s="220"/>
    </row>
    <row r="112" spans="1:8" s="106" customFormat="1" ht="54" customHeight="1">
      <c r="A112" s="283"/>
      <c r="B112" s="365"/>
      <c r="C112" s="246" t="s">
        <v>410</v>
      </c>
      <c r="D112" s="300"/>
      <c r="E112" s="300"/>
      <c r="F112" s="301"/>
      <c r="G112" s="340"/>
      <c r="H112" s="221"/>
    </row>
    <row r="113" spans="1:8" s="106" customFormat="1" ht="21" customHeight="1">
      <c r="A113" s="283"/>
      <c r="B113" s="365"/>
      <c r="C113" s="246" t="s">
        <v>239</v>
      </c>
      <c r="D113" s="300"/>
      <c r="E113" s="300"/>
      <c r="F113" s="301"/>
      <c r="G113" s="340"/>
      <c r="H113" s="221"/>
    </row>
    <row r="114" spans="1:8" s="106" customFormat="1" ht="21" customHeight="1">
      <c r="A114" s="283"/>
      <c r="B114" s="365"/>
      <c r="C114" s="246"/>
      <c r="D114" s="300"/>
      <c r="E114" s="300"/>
      <c r="F114" s="301"/>
      <c r="G114" s="340"/>
      <c r="H114" s="221"/>
    </row>
    <row r="115" spans="1:8" s="106" customFormat="1" ht="23.05" customHeight="1">
      <c r="A115" s="283"/>
      <c r="B115" s="365"/>
      <c r="C115" s="245" t="s">
        <v>240</v>
      </c>
      <c r="D115" s="300"/>
      <c r="E115" s="300"/>
      <c r="F115" s="301"/>
      <c r="G115" s="340"/>
      <c r="H115" s="221"/>
    </row>
    <row r="116" spans="1:8" s="106" customFormat="1" ht="23.05" customHeight="1">
      <c r="A116" s="283"/>
      <c r="B116" s="365"/>
      <c r="C116" s="245"/>
      <c r="D116" s="300"/>
      <c r="E116" s="300"/>
      <c r="F116" s="301"/>
      <c r="G116" s="340"/>
      <c r="H116" s="148"/>
    </row>
    <row r="117" spans="1:8" s="106" customFormat="1" ht="23.05" customHeight="1">
      <c r="A117" s="283"/>
      <c r="B117" s="266">
        <v>3.1</v>
      </c>
      <c r="C117" s="246" t="s">
        <v>241</v>
      </c>
      <c r="D117" s="257" t="s">
        <v>242</v>
      </c>
      <c r="E117" s="257"/>
      <c r="F117" s="258">
        <v>100</v>
      </c>
      <c r="G117" s="331"/>
      <c r="H117" s="148">
        <f t="shared" si="4"/>
        <v>0</v>
      </c>
    </row>
    <row r="118" spans="1:8" s="106" customFormat="1" ht="23.05" customHeight="1">
      <c r="A118" s="283"/>
      <c r="B118" s="233">
        <f>B117+0.1</f>
        <v>3.2</v>
      </c>
      <c r="C118" s="246" t="s">
        <v>243</v>
      </c>
      <c r="D118" s="247" t="s">
        <v>33</v>
      </c>
      <c r="E118" s="247"/>
      <c r="F118" s="259">
        <v>2900</v>
      </c>
      <c r="G118" s="331"/>
      <c r="H118" s="148">
        <f t="shared" si="4"/>
        <v>0</v>
      </c>
    </row>
    <row r="119" spans="1:8" s="106" customFormat="1" ht="23.05" customHeight="1">
      <c r="A119" s="283"/>
      <c r="B119" s="233">
        <f t="shared" ref="B119:B122" si="5">B118+0.1</f>
        <v>3.3000000000000003</v>
      </c>
      <c r="C119" s="246" t="s">
        <v>244</v>
      </c>
      <c r="D119" s="247" t="s">
        <v>33</v>
      </c>
      <c r="E119" s="247"/>
      <c r="F119" s="259">
        <v>50</v>
      </c>
      <c r="G119" s="331"/>
      <c r="H119" s="148">
        <f t="shared" si="4"/>
        <v>0</v>
      </c>
    </row>
    <row r="120" spans="1:8" s="106" customFormat="1" ht="23.05" customHeight="1">
      <c r="A120" s="283"/>
      <c r="B120" s="233">
        <f t="shared" si="5"/>
        <v>3.4000000000000004</v>
      </c>
      <c r="C120" s="246" t="s">
        <v>245</v>
      </c>
      <c r="D120" s="247" t="s">
        <v>33</v>
      </c>
      <c r="E120" s="247"/>
      <c r="F120" s="259">
        <v>50</v>
      </c>
      <c r="G120" s="331"/>
      <c r="H120" s="148">
        <f t="shared" si="4"/>
        <v>0</v>
      </c>
    </row>
    <row r="121" spans="1:8" s="106" customFormat="1" ht="23.05" customHeight="1">
      <c r="A121" s="283"/>
      <c r="B121" s="233">
        <f t="shared" si="5"/>
        <v>3.5000000000000004</v>
      </c>
      <c r="C121" s="246" t="s">
        <v>246</v>
      </c>
      <c r="D121" s="247" t="s">
        <v>33</v>
      </c>
      <c r="E121" s="247"/>
      <c r="F121" s="259">
        <v>50</v>
      </c>
      <c r="G121" s="331"/>
      <c r="H121" s="148">
        <f t="shared" si="4"/>
        <v>0</v>
      </c>
    </row>
    <row r="122" spans="1:8" s="106" customFormat="1" ht="23.05" customHeight="1">
      <c r="A122" s="283"/>
      <c r="B122" s="233">
        <f t="shared" si="5"/>
        <v>3.6000000000000005</v>
      </c>
      <c r="C122" s="260" t="s">
        <v>247</v>
      </c>
      <c r="D122" s="261" t="s">
        <v>242</v>
      </c>
      <c r="E122" s="261"/>
      <c r="F122" s="259">
        <v>50</v>
      </c>
      <c r="G122" s="331"/>
      <c r="H122" s="148">
        <f t="shared" si="4"/>
        <v>0</v>
      </c>
    </row>
    <row r="123" spans="1:8" s="106" customFormat="1" ht="23.05" customHeight="1">
      <c r="A123" s="283"/>
      <c r="B123" s="233"/>
      <c r="C123" s="246"/>
      <c r="D123" s="247"/>
      <c r="E123" s="247"/>
      <c r="F123" s="259"/>
      <c r="G123" s="338"/>
      <c r="H123" s="148"/>
    </row>
    <row r="124" spans="1:8" s="106" customFormat="1" ht="23.05" customHeight="1">
      <c r="A124" s="283"/>
      <c r="B124" s="233"/>
      <c r="C124" s="245" t="s">
        <v>248</v>
      </c>
      <c r="D124" s="247"/>
      <c r="E124" s="247"/>
      <c r="F124" s="259"/>
      <c r="G124" s="338"/>
      <c r="H124" s="148"/>
    </row>
    <row r="125" spans="1:8" s="106" customFormat="1" ht="23.05" customHeight="1">
      <c r="A125" s="283"/>
      <c r="B125" s="233">
        <f>B122+0.1</f>
        <v>3.7000000000000006</v>
      </c>
      <c r="C125" s="246" t="s">
        <v>249</v>
      </c>
      <c r="D125" s="247" t="s">
        <v>33</v>
      </c>
      <c r="E125" s="247"/>
      <c r="F125" s="259">
        <v>50</v>
      </c>
      <c r="G125" s="331"/>
      <c r="H125" s="148">
        <f t="shared" si="4"/>
        <v>0</v>
      </c>
    </row>
    <row r="126" spans="1:8" s="106" customFormat="1" ht="23.05" customHeight="1">
      <c r="A126" s="283"/>
      <c r="B126" s="233">
        <f>B125+0.1</f>
        <v>3.8000000000000007</v>
      </c>
      <c r="C126" s="246" t="s">
        <v>250</v>
      </c>
      <c r="D126" s="247" t="s">
        <v>33</v>
      </c>
      <c r="E126" s="247"/>
      <c r="F126" s="259">
        <v>50</v>
      </c>
      <c r="G126" s="331"/>
      <c r="H126" s="148">
        <f t="shared" si="4"/>
        <v>0</v>
      </c>
    </row>
    <row r="127" spans="1:8" s="106" customFormat="1" ht="23.05" customHeight="1">
      <c r="A127" s="283"/>
      <c r="B127" s="233">
        <f>B126+0.1</f>
        <v>3.9000000000000008</v>
      </c>
      <c r="C127" s="246" t="s">
        <v>251</v>
      </c>
      <c r="D127" s="247" t="s">
        <v>33</v>
      </c>
      <c r="E127" s="247"/>
      <c r="F127" s="259">
        <v>50</v>
      </c>
      <c r="G127" s="331"/>
      <c r="H127" s="148">
        <f t="shared" si="4"/>
        <v>0</v>
      </c>
    </row>
    <row r="128" spans="1:8" s="106" customFormat="1" ht="23.05" customHeight="1">
      <c r="A128" s="283"/>
      <c r="B128" s="235">
        <v>3.1</v>
      </c>
      <c r="C128" s="246" t="s">
        <v>252</v>
      </c>
      <c r="D128" s="247" t="s">
        <v>33</v>
      </c>
      <c r="E128" s="247"/>
      <c r="F128" s="259">
        <v>50</v>
      </c>
      <c r="G128" s="331"/>
      <c r="H128" s="148">
        <f t="shared" si="4"/>
        <v>0</v>
      </c>
    </row>
    <row r="129" spans="1:8" s="106" customFormat="1" ht="23.05" customHeight="1">
      <c r="A129" s="283"/>
      <c r="B129" s="235">
        <v>3.11</v>
      </c>
      <c r="C129" s="246" t="s">
        <v>253</v>
      </c>
      <c r="D129" s="247" t="s">
        <v>33</v>
      </c>
      <c r="E129" s="247"/>
      <c r="F129" s="259">
        <v>50</v>
      </c>
      <c r="G129" s="331"/>
      <c r="H129" s="148">
        <f t="shared" si="4"/>
        <v>0</v>
      </c>
    </row>
    <row r="130" spans="1:8" s="106" customFormat="1" ht="23.05" customHeight="1">
      <c r="A130" s="283"/>
      <c r="B130" s="235">
        <v>3.12</v>
      </c>
      <c r="C130" s="246" t="s">
        <v>254</v>
      </c>
      <c r="D130" s="247" t="s">
        <v>33</v>
      </c>
      <c r="E130" s="247"/>
      <c r="F130" s="259">
        <v>50</v>
      </c>
      <c r="G130" s="331"/>
      <c r="H130" s="148">
        <f t="shared" si="4"/>
        <v>0</v>
      </c>
    </row>
    <row r="131" spans="1:8" s="106" customFormat="1" ht="23.05" customHeight="1">
      <c r="A131" s="283"/>
      <c r="B131" s="235">
        <v>3.13</v>
      </c>
      <c r="C131" s="246" t="s">
        <v>255</v>
      </c>
      <c r="D131" s="247" t="s">
        <v>33</v>
      </c>
      <c r="E131" s="247"/>
      <c r="F131" s="259">
        <v>50</v>
      </c>
      <c r="G131" s="331"/>
      <c r="H131" s="148">
        <f t="shared" si="4"/>
        <v>0</v>
      </c>
    </row>
    <row r="132" spans="1:8" s="106" customFormat="1" ht="23.05" customHeight="1">
      <c r="A132" s="283"/>
      <c r="B132" s="235">
        <v>3.14</v>
      </c>
      <c r="C132" s="246" t="s">
        <v>256</v>
      </c>
      <c r="D132" s="247" t="s">
        <v>33</v>
      </c>
      <c r="E132" s="247"/>
      <c r="F132" s="259">
        <v>50</v>
      </c>
      <c r="G132" s="331"/>
      <c r="H132" s="148">
        <f t="shared" si="4"/>
        <v>0</v>
      </c>
    </row>
    <row r="133" spans="1:8" s="106" customFormat="1" ht="23.05" customHeight="1">
      <c r="A133" s="283"/>
      <c r="B133" s="235">
        <v>3.15</v>
      </c>
      <c r="C133" s="246" t="s">
        <v>257</v>
      </c>
      <c r="D133" s="247" t="s">
        <v>33</v>
      </c>
      <c r="E133" s="247"/>
      <c r="F133" s="259">
        <v>50</v>
      </c>
      <c r="G133" s="331"/>
      <c r="H133" s="148">
        <f t="shared" si="4"/>
        <v>0</v>
      </c>
    </row>
    <row r="134" spans="1:8" s="106" customFormat="1" ht="23.05" customHeight="1">
      <c r="A134" s="283"/>
      <c r="B134" s="235">
        <v>3.16</v>
      </c>
      <c r="C134" s="246" t="s">
        <v>258</v>
      </c>
      <c r="D134" s="247" t="s">
        <v>33</v>
      </c>
      <c r="E134" s="247"/>
      <c r="F134" s="259">
        <v>50</v>
      </c>
      <c r="G134" s="331"/>
      <c r="H134" s="148">
        <f t="shared" si="4"/>
        <v>0</v>
      </c>
    </row>
    <row r="135" spans="1:8" s="106" customFormat="1" ht="23.05" customHeight="1">
      <c r="A135" s="283"/>
      <c r="B135" s="235">
        <v>3.17</v>
      </c>
      <c r="C135" s="246" t="s">
        <v>259</v>
      </c>
      <c r="D135" s="247" t="s">
        <v>33</v>
      </c>
      <c r="E135" s="247"/>
      <c r="F135" s="259">
        <v>50</v>
      </c>
      <c r="G135" s="331"/>
      <c r="H135" s="148">
        <f t="shared" si="4"/>
        <v>0</v>
      </c>
    </row>
    <row r="136" spans="1:8" s="106" customFormat="1" ht="23.05" customHeight="1">
      <c r="A136" s="283"/>
      <c r="B136" s="235">
        <v>3.18</v>
      </c>
      <c r="C136" s="246" t="s">
        <v>260</v>
      </c>
      <c r="D136" s="247" t="s">
        <v>33</v>
      </c>
      <c r="E136" s="247"/>
      <c r="F136" s="259">
        <v>50</v>
      </c>
      <c r="G136" s="331"/>
      <c r="H136" s="148">
        <f t="shared" si="4"/>
        <v>0</v>
      </c>
    </row>
    <row r="137" spans="1:8" s="106" customFormat="1" ht="23.05" customHeight="1">
      <c r="A137" s="283"/>
      <c r="B137" s="235">
        <v>3.19</v>
      </c>
      <c r="C137" s="246" t="s">
        <v>261</v>
      </c>
      <c r="D137" s="247" t="s">
        <v>33</v>
      </c>
      <c r="E137" s="247"/>
      <c r="F137" s="259">
        <v>50</v>
      </c>
      <c r="G137" s="331"/>
      <c r="H137" s="148">
        <f t="shared" si="4"/>
        <v>0</v>
      </c>
    </row>
    <row r="138" spans="1:8" s="106" customFormat="1" ht="23.05" customHeight="1">
      <c r="A138" s="283"/>
      <c r="B138" s="235">
        <v>3.2</v>
      </c>
      <c r="C138" s="246" t="s">
        <v>262</v>
      </c>
      <c r="D138" s="247" t="s">
        <v>33</v>
      </c>
      <c r="E138" s="247"/>
      <c r="F138" s="259">
        <v>500</v>
      </c>
      <c r="G138" s="331"/>
      <c r="H138" s="148">
        <f t="shared" si="4"/>
        <v>0</v>
      </c>
    </row>
    <row r="139" spans="1:8" s="106" customFormat="1" ht="23.05" customHeight="1">
      <c r="A139" s="283"/>
      <c r="B139" s="235">
        <v>3.21</v>
      </c>
      <c r="C139" s="246" t="s">
        <v>263</v>
      </c>
      <c r="D139" s="247" t="s">
        <v>33</v>
      </c>
      <c r="E139" s="247"/>
      <c r="F139" s="259">
        <v>100</v>
      </c>
      <c r="G139" s="331"/>
      <c r="H139" s="148">
        <f t="shared" si="4"/>
        <v>0</v>
      </c>
    </row>
    <row r="140" spans="1:8" s="106" customFormat="1" ht="23.05" customHeight="1">
      <c r="A140" s="283"/>
      <c r="B140" s="365"/>
      <c r="C140" s="245"/>
      <c r="D140" s="247"/>
      <c r="E140" s="247"/>
      <c r="F140" s="259"/>
      <c r="G140" s="338"/>
      <c r="H140" s="221"/>
    </row>
    <row r="141" spans="1:8" s="106" customFormat="1" ht="23.05" customHeight="1">
      <c r="A141" s="283"/>
      <c r="B141" s="365"/>
      <c r="C141" s="245" t="s">
        <v>264</v>
      </c>
      <c r="D141" s="247"/>
      <c r="E141" s="247"/>
      <c r="F141" s="259"/>
      <c r="G141" s="338"/>
      <c r="H141" s="221"/>
    </row>
    <row r="142" spans="1:8" s="106" customFormat="1" ht="23.05" customHeight="1">
      <c r="A142" s="283"/>
      <c r="B142" s="233">
        <v>3.22</v>
      </c>
      <c r="C142" s="246" t="s">
        <v>265</v>
      </c>
      <c r="D142" s="247" t="s">
        <v>33</v>
      </c>
      <c r="E142" s="247"/>
      <c r="F142" s="259">
        <v>100</v>
      </c>
      <c r="G142" s="331"/>
      <c r="H142" s="148">
        <f t="shared" si="4"/>
        <v>0</v>
      </c>
    </row>
    <row r="143" spans="1:8" s="106" customFormat="1" ht="23.05" customHeight="1">
      <c r="A143" s="283"/>
      <c r="B143" s="233">
        <v>3.23</v>
      </c>
      <c r="C143" s="246" t="s">
        <v>266</v>
      </c>
      <c r="D143" s="247" t="s">
        <v>33</v>
      </c>
      <c r="E143" s="247"/>
      <c r="F143" s="259">
        <v>100</v>
      </c>
      <c r="G143" s="331"/>
      <c r="H143" s="148">
        <f t="shared" si="4"/>
        <v>0</v>
      </c>
    </row>
    <row r="144" spans="1:8" s="106" customFormat="1" ht="23.05" customHeight="1">
      <c r="A144" s="283"/>
      <c r="B144" s="233">
        <v>3.24</v>
      </c>
      <c r="C144" s="246" t="s">
        <v>267</v>
      </c>
      <c r="D144" s="247" t="s">
        <v>33</v>
      </c>
      <c r="E144" s="247"/>
      <c r="F144" s="259">
        <v>100</v>
      </c>
      <c r="G144" s="331"/>
      <c r="H144" s="148">
        <f t="shared" si="4"/>
        <v>0</v>
      </c>
    </row>
    <row r="145" spans="1:8" s="106" customFormat="1" ht="23.05" customHeight="1">
      <c r="A145" s="283"/>
      <c r="B145" s="233">
        <v>3.25</v>
      </c>
      <c r="C145" s="246" t="s">
        <v>268</v>
      </c>
      <c r="D145" s="247" t="s">
        <v>269</v>
      </c>
      <c r="E145" s="247"/>
      <c r="F145" s="259">
        <v>100</v>
      </c>
      <c r="G145" s="331"/>
      <c r="H145" s="148">
        <f t="shared" si="4"/>
        <v>0</v>
      </c>
    </row>
    <row r="146" spans="1:8" s="106" customFormat="1" ht="23.05" customHeight="1">
      <c r="A146" s="283"/>
      <c r="B146" s="233">
        <v>3.26</v>
      </c>
      <c r="C146" s="246" t="s">
        <v>270</v>
      </c>
      <c r="D146" s="247" t="s">
        <v>33</v>
      </c>
      <c r="E146" s="247"/>
      <c r="F146" s="259">
        <v>50</v>
      </c>
      <c r="G146" s="331"/>
      <c r="H146" s="148">
        <f t="shared" si="4"/>
        <v>0</v>
      </c>
    </row>
    <row r="147" spans="1:8" s="106" customFormat="1" ht="23.05" customHeight="1">
      <c r="A147" s="283"/>
      <c r="B147" s="233">
        <v>3.27</v>
      </c>
      <c r="C147" s="260" t="s">
        <v>271</v>
      </c>
      <c r="D147" s="247" t="s">
        <v>33</v>
      </c>
      <c r="E147" s="247"/>
      <c r="F147" s="259">
        <v>50</v>
      </c>
      <c r="G147" s="331"/>
      <c r="H147" s="148">
        <f t="shared" si="4"/>
        <v>0</v>
      </c>
    </row>
    <row r="148" spans="1:8" s="106" customFormat="1" ht="23.05" customHeight="1">
      <c r="A148" s="283"/>
      <c r="B148" s="233">
        <v>3.28</v>
      </c>
      <c r="C148" s="260" t="s">
        <v>272</v>
      </c>
      <c r="D148" s="247" t="s">
        <v>33</v>
      </c>
      <c r="E148" s="247"/>
      <c r="F148" s="259">
        <v>60</v>
      </c>
      <c r="G148" s="331"/>
      <c r="H148" s="148">
        <f t="shared" si="4"/>
        <v>0</v>
      </c>
    </row>
    <row r="149" spans="1:8" s="106" customFormat="1" ht="23.05" customHeight="1">
      <c r="A149" s="283"/>
      <c r="B149" s="233">
        <v>3.29</v>
      </c>
      <c r="C149" s="260" t="s">
        <v>273</v>
      </c>
      <c r="D149" s="247" t="s">
        <v>33</v>
      </c>
      <c r="E149" s="247"/>
      <c r="F149" s="259">
        <v>60</v>
      </c>
      <c r="G149" s="331"/>
      <c r="H149" s="148">
        <f t="shared" si="4"/>
        <v>0</v>
      </c>
    </row>
    <row r="150" spans="1:8" s="106" customFormat="1" ht="23.05" customHeight="1">
      <c r="A150" s="283"/>
      <c r="B150" s="235">
        <v>3.3</v>
      </c>
      <c r="C150" s="260" t="s">
        <v>274</v>
      </c>
      <c r="D150" s="247" t="s">
        <v>33</v>
      </c>
      <c r="E150" s="247"/>
      <c r="F150" s="259">
        <f>8*12</f>
        <v>96</v>
      </c>
      <c r="G150" s="331"/>
      <c r="H150" s="148">
        <f t="shared" si="4"/>
        <v>0</v>
      </c>
    </row>
    <row r="151" spans="1:8" s="106" customFormat="1" ht="23.05" customHeight="1">
      <c r="A151" s="283"/>
      <c r="B151" s="233">
        <v>3.31</v>
      </c>
      <c r="C151" s="298" t="s">
        <v>275</v>
      </c>
      <c r="D151" s="249" t="s">
        <v>33</v>
      </c>
      <c r="E151" s="249"/>
      <c r="F151" s="250">
        <v>100</v>
      </c>
      <c r="G151" s="331"/>
      <c r="H151" s="148">
        <f t="shared" si="4"/>
        <v>0</v>
      </c>
    </row>
    <row r="152" spans="1:8" s="106" customFormat="1" ht="23.05" customHeight="1">
      <c r="A152" s="283"/>
      <c r="B152" s="233">
        <v>3.32</v>
      </c>
      <c r="C152" s="298" t="s">
        <v>276</v>
      </c>
      <c r="D152" s="249" t="s">
        <v>33</v>
      </c>
      <c r="E152" s="249"/>
      <c r="F152" s="250">
        <v>100</v>
      </c>
      <c r="G152" s="331"/>
      <c r="H152" s="148">
        <f t="shared" si="4"/>
        <v>0</v>
      </c>
    </row>
    <row r="153" spans="1:8" s="106" customFormat="1" ht="23.05" customHeight="1">
      <c r="A153" s="283"/>
      <c r="B153" s="233">
        <v>3.33</v>
      </c>
      <c r="C153" s="298" t="s">
        <v>277</v>
      </c>
      <c r="D153" s="249" t="s">
        <v>33</v>
      </c>
      <c r="E153" s="249"/>
      <c r="F153" s="250">
        <v>100</v>
      </c>
      <c r="G153" s="331"/>
      <c r="H153" s="148">
        <f t="shared" si="4"/>
        <v>0</v>
      </c>
    </row>
    <row r="154" spans="1:8" s="106" customFormat="1" ht="23.05" customHeight="1">
      <c r="A154" s="283"/>
      <c r="B154" s="233">
        <v>3.34</v>
      </c>
      <c r="C154" s="298" t="s">
        <v>278</v>
      </c>
      <c r="D154" s="249" t="s">
        <v>33</v>
      </c>
      <c r="E154" s="249"/>
      <c r="F154" s="250">
        <v>100</v>
      </c>
      <c r="G154" s="331"/>
      <c r="H154" s="148">
        <f t="shared" si="4"/>
        <v>0</v>
      </c>
    </row>
    <row r="155" spans="1:8" s="106" customFormat="1" ht="23.05" customHeight="1">
      <c r="A155" s="283"/>
      <c r="B155" s="233">
        <v>3.35</v>
      </c>
      <c r="C155" s="298" t="s">
        <v>279</v>
      </c>
      <c r="D155" s="249" t="s">
        <v>33</v>
      </c>
      <c r="E155" s="249"/>
      <c r="F155" s="250">
        <v>100</v>
      </c>
      <c r="G155" s="331"/>
      <c r="H155" s="148">
        <f t="shared" si="4"/>
        <v>0</v>
      </c>
    </row>
    <row r="156" spans="1:8" s="106" customFormat="1" ht="23.05" customHeight="1">
      <c r="A156" s="283"/>
      <c r="B156" s="233">
        <v>3.36</v>
      </c>
      <c r="C156" s="298" t="s">
        <v>280</v>
      </c>
      <c r="D156" s="249" t="s">
        <v>33</v>
      </c>
      <c r="E156" s="249"/>
      <c r="F156" s="250">
        <v>100</v>
      </c>
      <c r="G156" s="331"/>
      <c r="H156" s="148">
        <f t="shared" si="4"/>
        <v>0</v>
      </c>
    </row>
    <row r="157" spans="1:8" s="106" customFormat="1" ht="23.05" customHeight="1">
      <c r="A157" s="283"/>
      <c r="B157" s="233">
        <v>3.37</v>
      </c>
      <c r="C157" s="298" t="s">
        <v>281</v>
      </c>
      <c r="D157" s="249" t="s">
        <v>33</v>
      </c>
      <c r="E157" s="249"/>
      <c r="F157" s="250">
        <v>200</v>
      </c>
      <c r="G157" s="331"/>
      <c r="H157" s="148">
        <f t="shared" si="4"/>
        <v>0</v>
      </c>
    </row>
    <row r="158" spans="1:8" s="108" customFormat="1" ht="23.05" customHeight="1" thickBot="1">
      <c r="A158" s="302"/>
      <c r="B158" s="372"/>
      <c r="C158" s="263"/>
      <c r="D158" s="161"/>
      <c r="E158" s="161"/>
      <c r="F158" s="262"/>
      <c r="G158" s="335"/>
      <c r="H158" s="148"/>
    </row>
    <row r="159" spans="1:8" s="143" customFormat="1" ht="36.549999999999997" customHeight="1" thickBot="1">
      <c r="A159" s="303"/>
      <c r="B159" s="373">
        <v>4</v>
      </c>
      <c r="C159" s="264" t="s">
        <v>282</v>
      </c>
      <c r="D159" s="304"/>
      <c r="E159" s="304"/>
      <c r="F159" s="305"/>
      <c r="G159" s="341"/>
      <c r="H159" s="152">
        <f>SUM(H160:H225)</f>
        <v>0</v>
      </c>
    </row>
    <row r="160" spans="1:8" s="108" customFormat="1" ht="22.5" customHeight="1">
      <c r="A160" s="302"/>
      <c r="B160" s="374"/>
      <c r="C160" s="212" t="s">
        <v>419</v>
      </c>
      <c r="D160" s="306"/>
      <c r="E160" s="306"/>
      <c r="F160" s="307"/>
      <c r="G160" s="346"/>
      <c r="H160" s="149"/>
    </row>
    <row r="161" spans="1:8" s="108" customFormat="1" ht="21.55" customHeight="1">
      <c r="A161" s="302"/>
      <c r="B161" s="372"/>
      <c r="C161" s="204" t="s">
        <v>283</v>
      </c>
      <c r="D161" s="161"/>
      <c r="E161" s="161"/>
      <c r="F161" s="308"/>
      <c r="G161" s="335"/>
      <c r="H161" s="148"/>
    </row>
    <row r="162" spans="1:8" s="108" customFormat="1" ht="21.55" customHeight="1">
      <c r="A162" s="302"/>
      <c r="B162" s="372"/>
      <c r="C162" s="242"/>
      <c r="D162" s="161"/>
      <c r="E162" s="161"/>
      <c r="F162" s="308"/>
      <c r="G162" s="335"/>
      <c r="H162" s="148"/>
    </row>
    <row r="163" spans="1:8" s="108" customFormat="1" ht="21.55" customHeight="1">
      <c r="A163" s="302"/>
      <c r="B163" s="233">
        <v>4.0999999999999996</v>
      </c>
      <c r="C163" s="309" t="s">
        <v>284</v>
      </c>
      <c r="D163" s="207" t="s">
        <v>285</v>
      </c>
      <c r="E163" s="207"/>
      <c r="F163" s="206">
        <v>50</v>
      </c>
      <c r="G163" s="332"/>
      <c r="H163" s="148">
        <f t="shared" ref="H163:H177" si="6">F163*G163</f>
        <v>0</v>
      </c>
    </row>
    <row r="164" spans="1:8" s="108" customFormat="1" ht="21.55" customHeight="1">
      <c r="A164" s="302"/>
      <c r="B164" s="233">
        <v>4.2</v>
      </c>
      <c r="C164" s="309" t="s">
        <v>286</v>
      </c>
      <c r="D164" s="207" t="s">
        <v>285</v>
      </c>
      <c r="E164" s="207"/>
      <c r="F164" s="206">
        <v>50</v>
      </c>
      <c r="G164" s="332"/>
      <c r="H164" s="148">
        <f t="shared" si="6"/>
        <v>0</v>
      </c>
    </row>
    <row r="165" spans="1:8" s="108" customFormat="1" ht="21.55" customHeight="1">
      <c r="A165" s="302"/>
      <c r="B165" s="233">
        <v>4.3</v>
      </c>
      <c r="C165" s="309" t="s">
        <v>287</v>
      </c>
      <c r="D165" s="207" t="s">
        <v>285</v>
      </c>
      <c r="E165" s="207"/>
      <c r="F165" s="206">
        <v>50</v>
      </c>
      <c r="G165" s="332"/>
      <c r="H165" s="148">
        <f t="shared" si="6"/>
        <v>0</v>
      </c>
    </row>
    <row r="166" spans="1:8" s="108" customFormat="1" ht="21.55" customHeight="1">
      <c r="A166" s="302"/>
      <c r="B166" s="233">
        <v>4.4000000000000004</v>
      </c>
      <c r="C166" s="309" t="s">
        <v>288</v>
      </c>
      <c r="D166" s="207" t="s">
        <v>242</v>
      </c>
      <c r="E166" s="207"/>
      <c r="F166" s="205">
        <v>65</v>
      </c>
      <c r="G166" s="332"/>
      <c r="H166" s="148">
        <f t="shared" si="6"/>
        <v>0</v>
      </c>
    </row>
    <row r="167" spans="1:8" s="108" customFormat="1" ht="21.55" customHeight="1">
      <c r="A167" s="302"/>
      <c r="B167" s="233">
        <v>4.5</v>
      </c>
      <c r="C167" s="309" t="s">
        <v>289</v>
      </c>
      <c r="D167" s="207" t="s">
        <v>242</v>
      </c>
      <c r="E167" s="207"/>
      <c r="F167" s="205">
        <v>65</v>
      </c>
      <c r="G167" s="332"/>
      <c r="H167" s="148">
        <f t="shared" si="6"/>
        <v>0</v>
      </c>
    </row>
    <row r="168" spans="1:8" s="108" customFormat="1" ht="21.55" customHeight="1">
      <c r="A168" s="302"/>
      <c r="B168" s="233">
        <v>4.5999999999999996</v>
      </c>
      <c r="C168" s="309" t="s">
        <v>290</v>
      </c>
      <c r="D168" s="207" t="s">
        <v>242</v>
      </c>
      <c r="E168" s="207"/>
      <c r="F168" s="205">
        <v>40</v>
      </c>
      <c r="G168" s="332"/>
      <c r="H168" s="148">
        <f t="shared" si="6"/>
        <v>0</v>
      </c>
    </row>
    <row r="169" spans="1:8" s="108" customFormat="1" ht="21.55" customHeight="1">
      <c r="A169" s="302"/>
      <c r="B169" s="233">
        <v>4.7</v>
      </c>
      <c r="C169" s="309" t="s">
        <v>291</v>
      </c>
      <c r="D169" s="207" t="s">
        <v>33</v>
      </c>
      <c r="E169" s="207"/>
      <c r="F169" s="205">
        <v>40</v>
      </c>
      <c r="G169" s="332"/>
      <c r="H169" s="148">
        <f t="shared" si="6"/>
        <v>0</v>
      </c>
    </row>
    <row r="170" spans="1:8" s="108" customFormat="1" ht="21.55" customHeight="1">
      <c r="A170" s="302"/>
      <c r="B170" s="233">
        <v>4.8</v>
      </c>
      <c r="C170" s="309" t="s">
        <v>292</v>
      </c>
      <c r="D170" s="207" t="s">
        <v>33</v>
      </c>
      <c r="E170" s="207"/>
      <c r="F170" s="205">
        <v>40</v>
      </c>
      <c r="G170" s="332"/>
      <c r="H170" s="148">
        <f t="shared" si="6"/>
        <v>0</v>
      </c>
    </row>
    <row r="171" spans="1:8" s="108" customFormat="1" ht="21.55" customHeight="1">
      <c r="A171" s="302"/>
      <c r="B171" s="233">
        <v>4.9000000000000004</v>
      </c>
      <c r="C171" s="309" t="s">
        <v>293</v>
      </c>
      <c r="D171" s="207" t="s">
        <v>33</v>
      </c>
      <c r="E171" s="207"/>
      <c r="F171" s="206">
        <v>200</v>
      </c>
      <c r="G171" s="332"/>
      <c r="H171" s="148">
        <f t="shared" si="6"/>
        <v>0</v>
      </c>
    </row>
    <row r="172" spans="1:8" s="108" customFormat="1" ht="21.55" customHeight="1">
      <c r="A172" s="302"/>
      <c r="B172" s="233">
        <v>5</v>
      </c>
      <c r="C172" s="309" t="s">
        <v>294</v>
      </c>
      <c r="D172" s="207" t="s">
        <v>33</v>
      </c>
      <c r="E172" s="207"/>
      <c r="F172" s="206">
        <v>100</v>
      </c>
      <c r="G172" s="332"/>
      <c r="H172" s="148">
        <f t="shared" si="6"/>
        <v>0</v>
      </c>
    </row>
    <row r="173" spans="1:8" s="108" customFormat="1" ht="21.55" customHeight="1">
      <c r="A173" s="302"/>
      <c r="B173" s="233">
        <v>5.1000000000000103</v>
      </c>
      <c r="C173" s="309" t="s">
        <v>295</v>
      </c>
      <c r="D173" s="207" t="s">
        <v>33</v>
      </c>
      <c r="E173" s="207"/>
      <c r="F173" s="206">
        <v>100</v>
      </c>
      <c r="G173" s="332"/>
      <c r="H173" s="148">
        <f t="shared" si="6"/>
        <v>0</v>
      </c>
    </row>
    <row r="174" spans="1:8" s="108" customFormat="1" ht="21.55" customHeight="1">
      <c r="A174" s="302"/>
      <c r="B174" s="233">
        <v>5.2000000000000099</v>
      </c>
      <c r="C174" s="309" t="s">
        <v>296</v>
      </c>
      <c r="D174" s="207" t="s">
        <v>33</v>
      </c>
      <c r="E174" s="207"/>
      <c r="F174" s="206">
        <v>100</v>
      </c>
      <c r="G174" s="332"/>
      <c r="H174" s="148">
        <f t="shared" si="6"/>
        <v>0</v>
      </c>
    </row>
    <row r="175" spans="1:8" s="108" customFormat="1" ht="21.55" customHeight="1">
      <c r="A175" s="302"/>
      <c r="B175" s="233">
        <v>5.3000000000000096</v>
      </c>
      <c r="C175" s="309" t="s">
        <v>297</v>
      </c>
      <c r="D175" s="207" t="s">
        <v>33</v>
      </c>
      <c r="E175" s="207"/>
      <c r="F175" s="206">
        <v>100</v>
      </c>
      <c r="G175" s="332"/>
      <c r="H175" s="148">
        <f t="shared" si="6"/>
        <v>0</v>
      </c>
    </row>
    <row r="176" spans="1:8" s="108" customFormat="1" ht="21.55" customHeight="1">
      <c r="A176" s="302"/>
      <c r="B176" s="233">
        <v>5.4000000000000101</v>
      </c>
      <c r="C176" s="309" t="s">
        <v>298</v>
      </c>
      <c r="D176" s="207" t="s">
        <v>33</v>
      </c>
      <c r="E176" s="207"/>
      <c r="F176" s="206">
        <v>0</v>
      </c>
      <c r="G176" s="332"/>
      <c r="H176" s="148">
        <f t="shared" si="6"/>
        <v>0</v>
      </c>
    </row>
    <row r="177" spans="1:8" s="108" customFormat="1" ht="21.55" customHeight="1">
      <c r="A177" s="302"/>
      <c r="B177" s="233">
        <v>5.5000000000000098</v>
      </c>
      <c r="C177" s="309" t="s">
        <v>299</v>
      </c>
      <c r="D177" s="207" t="s">
        <v>33</v>
      </c>
      <c r="E177" s="207"/>
      <c r="F177" s="205">
        <v>10</v>
      </c>
      <c r="G177" s="332"/>
      <c r="H177" s="148">
        <f t="shared" si="6"/>
        <v>0</v>
      </c>
    </row>
    <row r="178" spans="1:8" s="108" customFormat="1" ht="21.55" customHeight="1">
      <c r="A178" s="302"/>
      <c r="B178" s="233"/>
      <c r="C178" s="212"/>
      <c r="D178" s="208"/>
      <c r="E178" s="356"/>
      <c r="F178" s="213"/>
      <c r="G178" s="335"/>
      <c r="H178" s="148"/>
    </row>
    <row r="179" spans="1:8" s="108" customFormat="1" ht="21.55" customHeight="1">
      <c r="A179" s="302"/>
      <c r="B179" s="233"/>
      <c r="C179" s="214" t="s">
        <v>300</v>
      </c>
      <c r="D179" s="215"/>
      <c r="E179" s="215"/>
      <c r="F179" s="210"/>
      <c r="G179" s="335"/>
      <c r="H179" s="148"/>
    </row>
    <row r="180" spans="1:8" s="108" customFormat="1" ht="21.55" customHeight="1">
      <c r="A180" s="302"/>
      <c r="B180" s="233">
        <v>5.6</v>
      </c>
      <c r="C180" s="216" t="s">
        <v>301</v>
      </c>
      <c r="D180" s="215" t="s">
        <v>33</v>
      </c>
      <c r="E180" s="215"/>
      <c r="F180" s="210">
        <v>20</v>
      </c>
      <c r="G180" s="332"/>
      <c r="H180" s="148">
        <f t="shared" ref="H180" si="7">F180*G180</f>
        <v>0</v>
      </c>
    </row>
    <row r="181" spans="1:8" s="108" customFormat="1" ht="21.55" customHeight="1">
      <c r="A181" s="302"/>
      <c r="B181" s="233"/>
      <c r="C181" s="216"/>
      <c r="D181" s="215"/>
      <c r="E181" s="215"/>
      <c r="F181" s="210"/>
      <c r="G181" s="335"/>
      <c r="H181" s="148"/>
    </row>
    <row r="182" spans="1:8" s="108" customFormat="1" ht="21.55" customHeight="1">
      <c r="A182" s="302"/>
      <c r="B182" s="233"/>
      <c r="C182" s="214" t="s">
        <v>302</v>
      </c>
      <c r="D182" s="215"/>
      <c r="E182" s="215"/>
      <c r="F182" s="210"/>
      <c r="G182" s="335"/>
      <c r="H182" s="148"/>
    </row>
    <row r="183" spans="1:8" s="108" customFormat="1" ht="21.55" customHeight="1">
      <c r="A183" s="302"/>
      <c r="B183" s="233"/>
      <c r="C183" s="214" t="s">
        <v>303</v>
      </c>
      <c r="D183" s="215"/>
      <c r="E183" s="215"/>
      <c r="F183" s="210"/>
      <c r="G183" s="335"/>
      <c r="H183" s="148"/>
    </row>
    <row r="184" spans="1:8" s="108" customFormat="1" ht="21.55" customHeight="1">
      <c r="A184" s="302"/>
      <c r="B184" s="266">
        <v>5.7</v>
      </c>
      <c r="C184" s="216" t="s">
        <v>304</v>
      </c>
      <c r="D184" s="217" t="s">
        <v>33</v>
      </c>
      <c r="E184" s="217"/>
      <c r="F184" s="209">
        <v>20</v>
      </c>
      <c r="G184" s="332"/>
      <c r="H184" s="148">
        <f t="shared" ref="H184:H186" si="8">F184*G184</f>
        <v>0</v>
      </c>
    </row>
    <row r="185" spans="1:8" s="108" customFormat="1" ht="21.55" customHeight="1">
      <c r="A185" s="302"/>
      <c r="B185" s="266">
        <v>5.8</v>
      </c>
      <c r="C185" s="216" t="s">
        <v>305</v>
      </c>
      <c r="D185" s="217" t="s">
        <v>33</v>
      </c>
      <c r="E185" s="217"/>
      <c r="F185" s="209">
        <v>20</v>
      </c>
      <c r="G185" s="332"/>
      <c r="H185" s="148">
        <f t="shared" si="8"/>
        <v>0</v>
      </c>
    </row>
    <row r="186" spans="1:8" s="108" customFormat="1" ht="21.55" customHeight="1">
      <c r="A186" s="302"/>
      <c r="B186" s="266">
        <v>5.9</v>
      </c>
      <c r="C186" s="203" t="s">
        <v>306</v>
      </c>
      <c r="D186" s="217" t="s">
        <v>33</v>
      </c>
      <c r="E186" s="217"/>
      <c r="F186" s="210">
        <v>50</v>
      </c>
      <c r="G186" s="332"/>
      <c r="H186" s="148">
        <f t="shared" si="8"/>
        <v>0</v>
      </c>
    </row>
    <row r="187" spans="1:8" s="108" customFormat="1" ht="21.55" customHeight="1">
      <c r="A187" s="302"/>
      <c r="B187" s="233"/>
      <c r="C187" s="214" t="s">
        <v>307</v>
      </c>
      <c r="D187" s="215"/>
      <c r="E187" s="215"/>
      <c r="F187" s="210"/>
      <c r="G187" s="335"/>
      <c r="H187" s="148"/>
    </row>
    <row r="188" spans="1:8" s="108" customFormat="1" ht="21.55" customHeight="1">
      <c r="A188" s="302"/>
      <c r="B188" s="233"/>
      <c r="C188" s="214" t="s">
        <v>308</v>
      </c>
      <c r="D188" s="215"/>
      <c r="E188" s="215"/>
      <c r="F188" s="210"/>
      <c r="G188" s="335"/>
      <c r="H188" s="148"/>
    </row>
    <row r="189" spans="1:8" s="108" customFormat="1" ht="21.55" customHeight="1">
      <c r="A189" s="302"/>
      <c r="B189" s="233"/>
      <c r="C189" s="214" t="s">
        <v>309</v>
      </c>
      <c r="D189" s="215"/>
      <c r="E189" s="215"/>
      <c r="F189" s="210"/>
      <c r="G189" s="335"/>
      <c r="H189" s="148"/>
    </row>
    <row r="190" spans="1:8" s="108" customFormat="1" ht="21.55" customHeight="1">
      <c r="A190" s="302"/>
      <c r="B190" s="235">
        <v>5.0999999999999996</v>
      </c>
      <c r="C190" s="216" t="s">
        <v>310</v>
      </c>
      <c r="D190" s="215" t="s">
        <v>242</v>
      </c>
      <c r="E190" s="215"/>
      <c r="F190" s="210">
        <v>1000</v>
      </c>
      <c r="G190" s="332"/>
      <c r="H190" s="148">
        <f t="shared" ref="H190:H193" si="9">F190*G190</f>
        <v>0</v>
      </c>
    </row>
    <row r="191" spans="1:8" s="108" customFormat="1" ht="21.55" customHeight="1">
      <c r="A191" s="302"/>
      <c r="B191" s="233"/>
      <c r="C191" s="214" t="s">
        <v>311</v>
      </c>
      <c r="D191" s="215"/>
      <c r="E191" s="215"/>
      <c r="F191" s="210"/>
      <c r="G191" s="332"/>
      <c r="H191" s="148">
        <f t="shared" si="9"/>
        <v>0</v>
      </c>
    </row>
    <row r="192" spans="1:8" s="108" customFormat="1" ht="21.55" customHeight="1">
      <c r="A192" s="302"/>
      <c r="B192" s="266">
        <v>5.1100000000000003</v>
      </c>
      <c r="C192" s="216" t="s">
        <v>312</v>
      </c>
      <c r="D192" s="217" t="s">
        <v>33</v>
      </c>
      <c r="E192" s="217"/>
      <c r="F192" s="209">
        <v>30</v>
      </c>
      <c r="G192" s="332"/>
      <c r="H192" s="148">
        <f t="shared" si="9"/>
        <v>0</v>
      </c>
    </row>
    <row r="193" spans="1:8" s="108" customFormat="1" ht="21.55" customHeight="1">
      <c r="A193" s="302"/>
      <c r="B193" s="233">
        <v>5.12</v>
      </c>
      <c r="C193" s="216" t="s">
        <v>313</v>
      </c>
      <c r="D193" s="215" t="s">
        <v>33</v>
      </c>
      <c r="E193" s="215"/>
      <c r="F193" s="209">
        <v>30</v>
      </c>
      <c r="G193" s="332"/>
      <c r="H193" s="148">
        <f t="shared" si="9"/>
        <v>0</v>
      </c>
    </row>
    <row r="194" spans="1:8" s="108" customFormat="1" ht="21.55" customHeight="1">
      <c r="A194" s="302"/>
      <c r="B194" s="233"/>
      <c r="C194" s="216"/>
      <c r="D194" s="215"/>
      <c r="E194" s="215"/>
      <c r="F194" s="210"/>
      <c r="G194" s="335"/>
      <c r="H194" s="148"/>
    </row>
    <row r="195" spans="1:8" s="108" customFormat="1" ht="21.55" customHeight="1">
      <c r="A195" s="302"/>
      <c r="B195" s="233"/>
      <c r="C195" s="214" t="s">
        <v>314</v>
      </c>
      <c r="D195" s="215"/>
      <c r="E195" s="215"/>
      <c r="F195" s="210"/>
      <c r="G195" s="335"/>
      <c r="H195" s="148"/>
    </row>
    <row r="196" spans="1:8" s="108" customFormat="1" ht="21.55" customHeight="1">
      <c r="A196" s="302"/>
      <c r="B196" s="233">
        <v>5.13</v>
      </c>
      <c r="C196" s="216" t="s">
        <v>315</v>
      </c>
      <c r="D196" s="215" t="s">
        <v>33</v>
      </c>
      <c r="E196" s="215"/>
      <c r="F196" s="210">
        <v>2000</v>
      </c>
      <c r="G196" s="332"/>
      <c r="H196" s="148">
        <f t="shared" ref="H196:H206" si="10">F196*G196</f>
        <v>0</v>
      </c>
    </row>
    <row r="197" spans="1:8" s="108" customFormat="1" ht="21.55" customHeight="1">
      <c r="A197" s="302"/>
      <c r="B197" s="233">
        <v>5.14</v>
      </c>
      <c r="C197" s="216" t="s">
        <v>316</v>
      </c>
      <c r="D197" s="215" t="s">
        <v>33</v>
      </c>
      <c r="E197" s="215"/>
      <c r="F197" s="210">
        <v>500</v>
      </c>
      <c r="G197" s="332"/>
      <c r="H197" s="148">
        <f t="shared" si="10"/>
        <v>0</v>
      </c>
    </row>
    <row r="198" spans="1:8" s="108" customFormat="1" ht="21.55" customHeight="1">
      <c r="A198" s="302"/>
      <c r="B198" s="233">
        <v>5.15</v>
      </c>
      <c r="C198" s="216" t="s">
        <v>317</v>
      </c>
      <c r="D198" s="215" t="s">
        <v>33</v>
      </c>
      <c r="E198" s="215"/>
      <c r="F198" s="210">
        <v>2000</v>
      </c>
      <c r="G198" s="332"/>
      <c r="H198" s="148">
        <f t="shared" si="10"/>
        <v>0</v>
      </c>
    </row>
    <row r="199" spans="1:8" s="108" customFormat="1" ht="21.55" customHeight="1">
      <c r="A199" s="302"/>
      <c r="B199" s="233">
        <v>5.16</v>
      </c>
      <c r="C199" s="216" t="s">
        <v>318</v>
      </c>
      <c r="D199" s="215" t="s">
        <v>33</v>
      </c>
      <c r="E199" s="215"/>
      <c r="F199" s="210">
        <v>500</v>
      </c>
      <c r="G199" s="332"/>
      <c r="H199" s="148">
        <f t="shared" si="10"/>
        <v>0</v>
      </c>
    </row>
    <row r="200" spans="1:8" s="108" customFormat="1" ht="21.55" customHeight="1">
      <c r="A200" s="302"/>
      <c r="B200" s="233">
        <v>5.17</v>
      </c>
      <c r="C200" s="216" t="s">
        <v>319</v>
      </c>
      <c r="D200" s="215" t="s">
        <v>33</v>
      </c>
      <c r="E200" s="215"/>
      <c r="F200" s="210">
        <v>2000</v>
      </c>
      <c r="G200" s="332"/>
      <c r="H200" s="148">
        <f t="shared" si="10"/>
        <v>0</v>
      </c>
    </row>
    <row r="201" spans="1:8" s="108" customFormat="1" ht="21.55" customHeight="1">
      <c r="A201" s="302"/>
      <c r="B201" s="233">
        <v>5.18</v>
      </c>
      <c r="C201" s="216" t="s">
        <v>320</v>
      </c>
      <c r="D201" s="215" t="s">
        <v>33</v>
      </c>
      <c r="E201" s="215"/>
      <c r="F201" s="210">
        <v>500</v>
      </c>
      <c r="G201" s="332"/>
      <c r="H201" s="148">
        <f t="shared" si="10"/>
        <v>0</v>
      </c>
    </row>
    <row r="202" spans="1:8" s="108" customFormat="1" ht="21.55" customHeight="1">
      <c r="A202" s="302"/>
      <c r="B202" s="233">
        <v>5.19</v>
      </c>
      <c r="C202" s="216" t="s">
        <v>321</v>
      </c>
      <c r="D202" s="215" t="s">
        <v>33</v>
      </c>
      <c r="E202" s="215"/>
      <c r="F202" s="210">
        <v>500</v>
      </c>
      <c r="G202" s="332"/>
      <c r="H202" s="148">
        <f t="shared" si="10"/>
        <v>0</v>
      </c>
    </row>
    <row r="203" spans="1:8" s="108" customFormat="1" ht="21.55" customHeight="1">
      <c r="A203" s="302"/>
      <c r="B203" s="235">
        <v>5.2</v>
      </c>
      <c r="C203" s="216" t="s">
        <v>322</v>
      </c>
      <c r="D203" s="215" t="s">
        <v>33</v>
      </c>
      <c r="E203" s="215"/>
      <c r="F203" s="210">
        <v>100</v>
      </c>
      <c r="G203" s="332"/>
      <c r="H203" s="148">
        <f t="shared" si="10"/>
        <v>0</v>
      </c>
    </row>
    <row r="204" spans="1:8" s="108" customFormat="1" ht="21.55" customHeight="1">
      <c r="A204" s="302"/>
      <c r="B204" s="233">
        <v>5.21</v>
      </c>
      <c r="C204" s="216" t="s">
        <v>323</v>
      </c>
      <c r="D204" s="215" t="s">
        <v>33</v>
      </c>
      <c r="E204" s="215"/>
      <c r="F204" s="209">
        <v>50</v>
      </c>
      <c r="G204" s="332"/>
      <c r="H204" s="148">
        <f t="shared" si="10"/>
        <v>0</v>
      </c>
    </row>
    <row r="205" spans="1:8" s="108" customFormat="1" ht="21.55" customHeight="1">
      <c r="A205" s="302"/>
      <c r="B205" s="233">
        <v>5.22</v>
      </c>
      <c r="C205" s="216" t="s">
        <v>324</v>
      </c>
      <c r="D205" s="215" t="s">
        <v>33</v>
      </c>
      <c r="E205" s="215"/>
      <c r="F205" s="210">
        <v>1000</v>
      </c>
      <c r="G205" s="332"/>
      <c r="H205" s="148">
        <f t="shared" si="10"/>
        <v>0</v>
      </c>
    </row>
    <row r="206" spans="1:8" s="108" customFormat="1" ht="21.55" customHeight="1">
      <c r="A206" s="302"/>
      <c r="B206" s="233">
        <v>5.23</v>
      </c>
      <c r="C206" s="203" t="s">
        <v>325</v>
      </c>
      <c r="D206" s="215" t="s">
        <v>33</v>
      </c>
      <c r="E206" s="215"/>
      <c r="F206" s="210">
        <v>100</v>
      </c>
      <c r="G206" s="332"/>
      <c r="H206" s="148">
        <f t="shared" si="10"/>
        <v>0</v>
      </c>
    </row>
    <row r="207" spans="1:8" s="108" customFormat="1" ht="21.55" customHeight="1">
      <c r="A207" s="302"/>
      <c r="B207" s="233"/>
      <c r="C207" s="214" t="s">
        <v>326</v>
      </c>
      <c r="D207" s="215"/>
      <c r="E207" s="215"/>
      <c r="F207" s="210"/>
      <c r="G207" s="335"/>
      <c r="H207" s="148"/>
    </row>
    <row r="208" spans="1:8" s="108" customFormat="1" ht="21.55" customHeight="1">
      <c r="A208" s="302"/>
      <c r="B208" s="233"/>
      <c r="C208" s="214" t="s">
        <v>327</v>
      </c>
      <c r="D208" s="215"/>
      <c r="E208" s="215"/>
      <c r="F208" s="210"/>
      <c r="G208" s="335"/>
      <c r="H208" s="148"/>
    </row>
    <row r="209" spans="1:8" s="108" customFormat="1" ht="21.55" customHeight="1">
      <c r="A209" s="302"/>
      <c r="B209" s="233">
        <v>5.24</v>
      </c>
      <c r="C209" s="216" t="s">
        <v>328</v>
      </c>
      <c r="D209" s="215" t="s">
        <v>33</v>
      </c>
      <c r="E209" s="215"/>
      <c r="F209" s="210">
        <v>48</v>
      </c>
      <c r="G209" s="332"/>
      <c r="H209" s="148">
        <f t="shared" ref="H209:H210" si="11">F209*G209</f>
        <v>0</v>
      </c>
    </row>
    <row r="210" spans="1:8" s="108" customFormat="1" ht="21.55" customHeight="1">
      <c r="A210" s="302"/>
      <c r="B210" s="233">
        <v>5.25</v>
      </c>
      <c r="C210" s="216" t="s">
        <v>329</v>
      </c>
      <c r="D210" s="215" t="s">
        <v>33</v>
      </c>
      <c r="E210" s="215"/>
      <c r="F210" s="210">
        <v>32</v>
      </c>
      <c r="G210" s="332"/>
      <c r="H210" s="148">
        <f t="shared" si="11"/>
        <v>0</v>
      </c>
    </row>
    <row r="211" spans="1:8" s="108" customFormat="1" ht="21.55" customHeight="1">
      <c r="A211" s="302"/>
      <c r="B211" s="233"/>
      <c r="C211" s="214" t="s">
        <v>330</v>
      </c>
      <c r="D211" s="215"/>
      <c r="E211" s="215"/>
      <c r="F211" s="210"/>
      <c r="G211" s="335"/>
      <c r="H211" s="148"/>
    </row>
    <row r="212" spans="1:8" s="108" customFormat="1" ht="21.55" customHeight="1">
      <c r="A212" s="302"/>
      <c r="B212" s="267">
        <v>5.26</v>
      </c>
      <c r="C212" s="216" t="s">
        <v>331</v>
      </c>
      <c r="D212" s="215" t="s">
        <v>33</v>
      </c>
      <c r="E212" s="215"/>
      <c r="F212" s="209">
        <v>20</v>
      </c>
      <c r="G212" s="332"/>
      <c r="H212" s="148">
        <f t="shared" ref="H212" si="12">F212*G212</f>
        <v>0</v>
      </c>
    </row>
    <row r="213" spans="1:8" s="108" customFormat="1" ht="21.55" customHeight="1">
      <c r="A213" s="302"/>
      <c r="B213" s="233"/>
      <c r="C213" s="216"/>
      <c r="D213" s="215"/>
      <c r="E213" s="215"/>
      <c r="F213" s="210"/>
      <c r="G213" s="335"/>
      <c r="H213" s="148"/>
    </row>
    <row r="214" spans="1:8" s="108" customFormat="1" ht="21.55" customHeight="1">
      <c r="A214" s="302"/>
      <c r="B214" s="233"/>
      <c r="C214" s="214" t="s">
        <v>332</v>
      </c>
      <c r="D214" s="215"/>
      <c r="E214" s="215"/>
      <c r="F214" s="210"/>
      <c r="G214" s="335"/>
      <c r="H214" s="148"/>
    </row>
    <row r="215" spans="1:8" s="108" customFormat="1" ht="37.5" customHeight="1">
      <c r="A215" s="302"/>
      <c r="B215" s="233">
        <v>5.27</v>
      </c>
      <c r="C215" s="216" t="s">
        <v>411</v>
      </c>
      <c r="D215" s="215"/>
      <c r="E215" s="215"/>
      <c r="F215" s="210"/>
      <c r="G215" s="335"/>
      <c r="H215" s="148">
        <f t="shared" ref="H215:H217" si="13">F215*G215</f>
        <v>0</v>
      </c>
    </row>
    <row r="216" spans="1:8" s="108" customFormat="1" ht="21.55" customHeight="1">
      <c r="A216" s="302"/>
      <c r="B216" s="233">
        <v>5.28</v>
      </c>
      <c r="C216" s="216" t="s">
        <v>333</v>
      </c>
      <c r="D216" s="215" t="s">
        <v>242</v>
      </c>
      <c r="E216" s="215"/>
      <c r="F216" s="210">
        <v>100</v>
      </c>
      <c r="G216" s="332"/>
      <c r="H216" s="148">
        <f t="shared" si="13"/>
        <v>0</v>
      </c>
    </row>
    <row r="217" spans="1:8" s="108" customFormat="1" ht="21.55" customHeight="1">
      <c r="A217" s="302"/>
      <c r="B217" s="233">
        <v>5.29</v>
      </c>
      <c r="C217" s="216" t="s">
        <v>334</v>
      </c>
      <c r="D217" s="215" t="s">
        <v>242</v>
      </c>
      <c r="E217" s="215"/>
      <c r="F217" s="210">
        <v>100</v>
      </c>
      <c r="G217" s="332"/>
      <c r="H217" s="148">
        <f t="shared" si="13"/>
        <v>0</v>
      </c>
    </row>
    <row r="218" spans="1:8" s="108" customFormat="1" ht="21.55" customHeight="1">
      <c r="A218" s="302"/>
      <c r="B218" s="233"/>
      <c r="C218" s="214"/>
      <c r="D218" s="215"/>
      <c r="E218" s="215"/>
      <c r="F218" s="210"/>
      <c r="G218" s="335"/>
      <c r="H218" s="148"/>
    </row>
    <row r="219" spans="1:8" s="108" customFormat="1" ht="21.55" customHeight="1">
      <c r="A219" s="302"/>
      <c r="B219" s="233"/>
      <c r="C219" s="214" t="s">
        <v>335</v>
      </c>
      <c r="D219" s="218"/>
      <c r="E219" s="218"/>
      <c r="F219" s="210"/>
      <c r="G219" s="335"/>
      <c r="H219" s="148"/>
    </row>
    <row r="220" spans="1:8" s="108" customFormat="1" ht="36.549999999999997" customHeight="1">
      <c r="A220" s="302"/>
      <c r="B220" s="235">
        <v>5.3</v>
      </c>
      <c r="C220" s="216" t="s">
        <v>336</v>
      </c>
      <c r="D220" s="218"/>
      <c r="E220" s="218"/>
      <c r="F220" s="210"/>
      <c r="G220" s="335"/>
      <c r="H220" s="148"/>
    </row>
    <row r="221" spans="1:8" s="108" customFormat="1" ht="21.55" customHeight="1">
      <c r="A221" s="302"/>
      <c r="B221" s="235">
        <v>5.31</v>
      </c>
      <c r="C221" s="216" t="s">
        <v>337</v>
      </c>
      <c r="D221" s="218" t="s">
        <v>242</v>
      </c>
      <c r="E221" s="218"/>
      <c r="F221" s="210">
        <f>27*16</f>
        <v>432</v>
      </c>
      <c r="G221" s="332"/>
      <c r="H221" s="148">
        <f t="shared" ref="H221:H224" si="14">F221*G221</f>
        <v>0</v>
      </c>
    </row>
    <row r="222" spans="1:8" s="108" customFormat="1" ht="21.55" customHeight="1">
      <c r="A222" s="302"/>
      <c r="B222" s="235">
        <v>5.32</v>
      </c>
      <c r="C222" s="216" t="s">
        <v>338</v>
      </c>
      <c r="D222" s="218" t="s">
        <v>339</v>
      </c>
      <c r="E222" s="218"/>
      <c r="F222" s="210">
        <v>80</v>
      </c>
      <c r="G222" s="332"/>
      <c r="H222" s="148">
        <f t="shared" si="14"/>
        <v>0</v>
      </c>
    </row>
    <row r="223" spans="1:8" s="108" customFormat="1" ht="21.55" customHeight="1">
      <c r="A223" s="302"/>
      <c r="B223" s="235">
        <v>5.33</v>
      </c>
      <c r="C223" s="216" t="s">
        <v>340</v>
      </c>
      <c r="D223" s="218" t="s">
        <v>339</v>
      </c>
      <c r="E223" s="218"/>
      <c r="F223" s="210">
        <v>30</v>
      </c>
      <c r="G223" s="332"/>
      <c r="H223" s="148">
        <f t="shared" si="14"/>
        <v>0</v>
      </c>
    </row>
    <row r="224" spans="1:8" s="108" customFormat="1" ht="21.55" customHeight="1">
      <c r="A224" s="302"/>
      <c r="B224" s="235">
        <v>5.34</v>
      </c>
      <c r="C224" s="203" t="s">
        <v>341</v>
      </c>
      <c r="D224" s="218" t="s">
        <v>339</v>
      </c>
      <c r="E224" s="219"/>
      <c r="F224" s="211">
        <v>20</v>
      </c>
      <c r="G224" s="332"/>
      <c r="H224" s="148">
        <f t="shared" si="14"/>
        <v>0</v>
      </c>
    </row>
    <row r="225" spans="1:8" s="108" customFormat="1" ht="21.55" customHeight="1" thickBot="1">
      <c r="A225" s="302"/>
      <c r="B225" s="372"/>
      <c r="C225" s="242"/>
      <c r="D225" s="161"/>
      <c r="E225" s="357"/>
      <c r="F225" s="310"/>
      <c r="G225" s="335"/>
      <c r="H225" s="148"/>
    </row>
    <row r="226" spans="1:8" s="108" customFormat="1" ht="18.75" customHeight="1" thickBot="1">
      <c r="A226" s="302"/>
      <c r="B226" s="375">
        <v>5</v>
      </c>
      <c r="C226" s="265" t="s">
        <v>342</v>
      </c>
      <c r="D226" s="311"/>
      <c r="E226" s="311"/>
      <c r="F226" s="312"/>
      <c r="G226" s="342"/>
      <c r="H226" s="152">
        <f>SUM(H227:H258)</f>
        <v>0</v>
      </c>
    </row>
    <row r="227" spans="1:8" s="108" customFormat="1" ht="18.75" customHeight="1">
      <c r="A227" s="302"/>
      <c r="B227" s="376"/>
      <c r="C227" s="232" t="s">
        <v>343</v>
      </c>
      <c r="D227" s="313"/>
      <c r="E227" s="313"/>
      <c r="F227" s="314"/>
      <c r="G227" s="343"/>
      <c r="H227" s="220"/>
    </row>
    <row r="228" spans="1:8" s="108" customFormat="1" ht="18.75" customHeight="1">
      <c r="A228" s="302"/>
      <c r="B228" s="377"/>
      <c r="C228" s="234" t="s">
        <v>344</v>
      </c>
      <c r="D228" s="161"/>
      <c r="E228" s="161"/>
      <c r="F228" s="308"/>
      <c r="G228" s="344"/>
      <c r="H228" s="221"/>
    </row>
    <row r="229" spans="1:8" s="108" customFormat="1" ht="18.75" customHeight="1">
      <c r="A229" s="302"/>
      <c r="B229" s="377"/>
      <c r="C229" s="234"/>
      <c r="D229" s="161"/>
      <c r="E229" s="161"/>
      <c r="F229" s="308"/>
      <c r="G229" s="344"/>
      <c r="H229" s="221"/>
    </row>
    <row r="230" spans="1:8" s="108" customFormat="1" ht="18.75" customHeight="1">
      <c r="A230" s="302"/>
      <c r="B230" s="266">
        <v>5.0999999999999996</v>
      </c>
      <c r="C230" s="223" t="s">
        <v>345</v>
      </c>
      <c r="D230" s="229" t="s">
        <v>33</v>
      </c>
      <c r="E230" s="229"/>
      <c r="F230" s="258">
        <v>200</v>
      </c>
      <c r="G230" s="345"/>
      <c r="H230" s="148">
        <f t="shared" ref="H230:H237" si="15">F230*G230</f>
        <v>0</v>
      </c>
    </row>
    <row r="231" spans="1:8" s="108" customFormat="1" ht="18.75" customHeight="1">
      <c r="A231" s="302"/>
      <c r="B231" s="266">
        <v>5.2</v>
      </c>
      <c r="C231" s="223" t="s">
        <v>346</v>
      </c>
      <c r="D231" s="229" t="s">
        <v>33</v>
      </c>
      <c r="E231" s="229"/>
      <c r="F231" s="258">
        <v>200</v>
      </c>
      <c r="G231" s="345"/>
      <c r="H231" s="148">
        <f t="shared" si="15"/>
        <v>0</v>
      </c>
    </row>
    <row r="232" spans="1:8" s="108" customFormat="1" ht="18.75" customHeight="1">
      <c r="A232" s="302"/>
      <c r="B232" s="266">
        <v>5.3</v>
      </c>
      <c r="C232" s="223" t="s">
        <v>347</v>
      </c>
      <c r="D232" s="229" t="s">
        <v>33</v>
      </c>
      <c r="E232" s="229"/>
      <c r="F232" s="258">
        <v>200</v>
      </c>
      <c r="G232" s="345"/>
      <c r="H232" s="148">
        <f t="shared" si="15"/>
        <v>0</v>
      </c>
    </row>
    <row r="233" spans="1:8" s="108" customFormat="1" ht="18.75" customHeight="1">
      <c r="A233" s="302"/>
      <c r="B233" s="266">
        <v>5.4</v>
      </c>
      <c r="C233" s="223" t="s">
        <v>348</v>
      </c>
      <c r="D233" s="229" t="s">
        <v>33</v>
      </c>
      <c r="E233" s="229"/>
      <c r="F233" s="258">
        <v>200</v>
      </c>
      <c r="G233" s="345"/>
      <c r="H233" s="148">
        <f t="shared" si="15"/>
        <v>0</v>
      </c>
    </row>
    <row r="234" spans="1:8" s="108" customFormat="1" ht="18.75" customHeight="1">
      <c r="A234" s="302"/>
      <c r="B234" s="233">
        <v>5.6</v>
      </c>
      <c r="C234" s="223" t="s">
        <v>349</v>
      </c>
      <c r="D234" s="229" t="s">
        <v>33</v>
      </c>
      <c r="E234" s="229"/>
      <c r="F234" s="258">
        <v>200</v>
      </c>
      <c r="G234" s="345"/>
      <c r="H234" s="148">
        <f t="shared" si="15"/>
        <v>0</v>
      </c>
    </row>
    <row r="235" spans="1:8" s="108" customFormat="1" ht="18.75" customHeight="1">
      <c r="A235" s="302"/>
      <c r="B235" s="233">
        <v>5.7</v>
      </c>
      <c r="C235" s="223" t="s">
        <v>350</v>
      </c>
      <c r="D235" s="229" t="s">
        <v>33</v>
      </c>
      <c r="E235" s="229"/>
      <c r="F235" s="258">
        <v>200</v>
      </c>
      <c r="G235" s="345"/>
      <c r="H235" s="148">
        <f t="shared" si="15"/>
        <v>0</v>
      </c>
    </row>
    <row r="236" spans="1:8" s="108" customFormat="1" ht="18.75" customHeight="1">
      <c r="A236" s="302"/>
      <c r="B236" s="233">
        <v>5.9</v>
      </c>
      <c r="C236" s="223" t="s">
        <v>351</v>
      </c>
      <c r="D236" s="229" t="s">
        <v>33</v>
      </c>
      <c r="E236" s="229"/>
      <c r="F236" s="258">
        <v>200</v>
      </c>
      <c r="G236" s="345"/>
      <c r="H236" s="148">
        <f t="shared" si="15"/>
        <v>0</v>
      </c>
    </row>
    <row r="237" spans="1:8" s="108" customFormat="1" ht="18.75" customHeight="1">
      <c r="A237" s="302"/>
      <c r="B237" s="267">
        <v>5.0999999999999996</v>
      </c>
      <c r="C237" s="223" t="s">
        <v>352</v>
      </c>
      <c r="D237" s="229" t="s">
        <v>33</v>
      </c>
      <c r="E237" s="229"/>
      <c r="F237" s="258">
        <v>200</v>
      </c>
      <c r="G237" s="345"/>
      <c r="H237" s="148">
        <f t="shared" si="15"/>
        <v>0</v>
      </c>
    </row>
    <row r="238" spans="1:8" s="108" customFormat="1" ht="18.75" customHeight="1">
      <c r="A238" s="302"/>
      <c r="B238" s="377"/>
      <c r="C238" s="223"/>
      <c r="D238" s="229"/>
      <c r="E238" s="229"/>
      <c r="F238" s="258"/>
      <c r="G238" s="354"/>
      <c r="H238" s="221"/>
    </row>
    <row r="239" spans="1:8" s="108" customFormat="1" ht="30.55" customHeight="1">
      <c r="A239" s="302"/>
      <c r="B239" s="377"/>
      <c r="C239" s="234" t="s">
        <v>353</v>
      </c>
      <c r="D239" s="268"/>
      <c r="E239" s="268"/>
      <c r="F239" s="259"/>
      <c r="G239" s="354"/>
      <c r="H239" s="221"/>
    </row>
    <row r="240" spans="1:8" s="108" customFormat="1" ht="18.75" customHeight="1">
      <c r="A240" s="302"/>
      <c r="B240" s="233">
        <v>5.1100000000000003</v>
      </c>
      <c r="C240" s="223" t="s">
        <v>345</v>
      </c>
      <c r="D240" s="268" t="s">
        <v>33</v>
      </c>
      <c r="E240" s="268"/>
      <c r="F240" s="259">
        <v>5</v>
      </c>
      <c r="G240" s="345"/>
      <c r="H240" s="148">
        <f t="shared" ref="H240:H247" si="16">F240*G240</f>
        <v>0</v>
      </c>
    </row>
    <row r="241" spans="1:8" s="108" customFormat="1" ht="18.75" customHeight="1">
      <c r="A241" s="302"/>
      <c r="B241" s="233">
        <v>5.12</v>
      </c>
      <c r="C241" s="223" t="s">
        <v>346</v>
      </c>
      <c r="D241" s="268" t="s">
        <v>33</v>
      </c>
      <c r="E241" s="268"/>
      <c r="F241" s="259">
        <v>5</v>
      </c>
      <c r="G241" s="345"/>
      <c r="H241" s="148">
        <f t="shared" si="16"/>
        <v>0</v>
      </c>
    </row>
    <row r="242" spans="1:8" s="108" customFormat="1" ht="18.75" customHeight="1">
      <c r="A242" s="302"/>
      <c r="B242" s="233">
        <v>5.13</v>
      </c>
      <c r="C242" s="223" t="s">
        <v>347</v>
      </c>
      <c r="D242" s="268" t="s">
        <v>33</v>
      </c>
      <c r="E242" s="268"/>
      <c r="F242" s="259">
        <v>10</v>
      </c>
      <c r="G242" s="345"/>
      <c r="H242" s="148">
        <f t="shared" si="16"/>
        <v>0</v>
      </c>
    </row>
    <row r="243" spans="1:8" s="108" customFormat="1" ht="18.75" customHeight="1">
      <c r="A243" s="302"/>
      <c r="B243" s="233">
        <v>5.14</v>
      </c>
      <c r="C243" s="223" t="s">
        <v>348</v>
      </c>
      <c r="D243" s="268" t="s">
        <v>33</v>
      </c>
      <c r="E243" s="268"/>
      <c r="F243" s="259">
        <v>30</v>
      </c>
      <c r="G243" s="345"/>
      <c r="H243" s="148">
        <f t="shared" si="16"/>
        <v>0</v>
      </c>
    </row>
    <row r="244" spans="1:8" s="108" customFormat="1" ht="18.75" customHeight="1">
      <c r="A244" s="302"/>
      <c r="B244" s="233">
        <v>5.15</v>
      </c>
      <c r="C244" s="223" t="s">
        <v>349</v>
      </c>
      <c r="D244" s="268" t="s">
        <v>33</v>
      </c>
      <c r="E244" s="268"/>
      <c r="F244" s="259">
        <v>10</v>
      </c>
      <c r="G244" s="345"/>
      <c r="H244" s="148">
        <f t="shared" si="16"/>
        <v>0</v>
      </c>
    </row>
    <row r="245" spans="1:8" s="108" customFormat="1" ht="18.75" customHeight="1">
      <c r="A245" s="302"/>
      <c r="B245" s="233">
        <v>5.16</v>
      </c>
      <c r="C245" s="223" t="s">
        <v>350</v>
      </c>
      <c r="D245" s="268" t="s">
        <v>33</v>
      </c>
      <c r="E245" s="268"/>
      <c r="F245" s="259">
        <v>10</v>
      </c>
      <c r="G245" s="345"/>
      <c r="H245" s="148">
        <f t="shared" si="16"/>
        <v>0</v>
      </c>
    </row>
    <row r="246" spans="1:8" s="108" customFormat="1" ht="18.75" customHeight="1">
      <c r="A246" s="302"/>
      <c r="B246" s="233">
        <v>5.17</v>
      </c>
      <c r="C246" s="223" t="s">
        <v>351</v>
      </c>
      <c r="D246" s="268" t="s">
        <v>33</v>
      </c>
      <c r="E246" s="268"/>
      <c r="F246" s="259">
        <v>10</v>
      </c>
      <c r="G246" s="345"/>
      <c r="H246" s="148">
        <f t="shared" si="16"/>
        <v>0</v>
      </c>
    </row>
    <row r="247" spans="1:8" s="108" customFormat="1" ht="18.75" customHeight="1">
      <c r="A247" s="302"/>
      <c r="B247" s="233">
        <v>5.18</v>
      </c>
      <c r="C247" s="223" t="s">
        <v>352</v>
      </c>
      <c r="D247" s="268" t="s">
        <v>33</v>
      </c>
      <c r="E247" s="268"/>
      <c r="F247" s="259">
        <v>10</v>
      </c>
      <c r="G247" s="345"/>
      <c r="H247" s="148">
        <f t="shared" si="16"/>
        <v>0</v>
      </c>
    </row>
    <row r="248" spans="1:8" s="108" customFormat="1" ht="18.75" customHeight="1">
      <c r="A248" s="302"/>
      <c r="B248" s="377"/>
      <c r="C248" s="223"/>
      <c r="D248" s="268"/>
      <c r="E248" s="268"/>
      <c r="F248" s="259"/>
      <c r="G248" s="354"/>
      <c r="H248" s="221"/>
    </row>
    <row r="249" spans="1:8" s="108" customFormat="1" ht="30.55" customHeight="1">
      <c r="A249" s="302"/>
      <c r="B249" s="377"/>
      <c r="C249" s="234" t="s">
        <v>354</v>
      </c>
      <c r="D249" s="268"/>
      <c r="E249" s="268"/>
      <c r="F249" s="259"/>
      <c r="G249" s="354"/>
      <c r="H249" s="221"/>
    </row>
    <row r="250" spans="1:8" s="108" customFormat="1" ht="18.75" customHeight="1">
      <c r="A250" s="302"/>
      <c r="B250" s="233">
        <v>5.19</v>
      </c>
      <c r="C250" s="223" t="s">
        <v>345</v>
      </c>
      <c r="D250" s="268" t="s">
        <v>33</v>
      </c>
      <c r="E250" s="268"/>
      <c r="F250" s="259">
        <v>5</v>
      </c>
      <c r="G250" s="345"/>
      <c r="H250" s="148">
        <f t="shared" ref="H250:H257" si="17">F250*G250</f>
        <v>0</v>
      </c>
    </row>
    <row r="251" spans="1:8" s="108" customFormat="1" ht="18.75" customHeight="1">
      <c r="A251" s="302"/>
      <c r="B251" s="235">
        <v>5.2</v>
      </c>
      <c r="C251" s="223" t="s">
        <v>346</v>
      </c>
      <c r="D251" s="268" t="s">
        <v>33</v>
      </c>
      <c r="E251" s="268"/>
      <c r="F251" s="259">
        <v>5</v>
      </c>
      <c r="G251" s="345"/>
      <c r="H251" s="148">
        <f t="shared" si="17"/>
        <v>0</v>
      </c>
    </row>
    <row r="252" spans="1:8" s="108" customFormat="1" ht="18.75" customHeight="1">
      <c r="A252" s="302"/>
      <c r="B252" s="233">
        <v>5.21</v>
      </c>
      <c r="C252" s="223" t="s">
        <v>347</v>
      </c>
      <c r="D252" s="268" t="s">
        <v>33</v>
      </c>
      <c r="E252" s="268"/>
      <c r="F252" s="259">
        <v>10</v>
      </c>
      <c r="G252" s="345"/>
      <c r="H252" s="148">
        <f t="shared" si="17"/>
        <v>0</v>
      </c>
    </row>
    <row r="253" spans="1:8" s="108" customFormat="1" ht="18.75" customHeight="1">
      <c r="A253" s="302"/>
      <c r="B253" s="235">
        <v>5.22</v>
      </c>
      <c r="C253" s="223" t="s">
        <v>348</v>
      </c>
      <c r="D253" s="268" t="s">
        <v>33</v>
      </c>
      <c r="E253" s="268"/>
      <c r="F253" s="259">
        <v>30</v>
      </c>
      <c r="G253" s="345"/>
      <c r="H253" s="148">
        <f t="shared" si="17"/>
        <v>0</v>
      </c>
    </row>
    <row r="254" spans="1:8" s="108" customFormat="1" ht="18.75" customHeight="1">
      <c r="A254" s="302"/>
      <c r="B254" s="233">
        <v>5.23</v>
      </c>
      <c r="C254" s="223" t="s">
        <v>349</v>
      </c>
      <c r="D254" s="268" t="s">
        <v>33</v>
      </c>
      <c r="E254" s="268"/>
      <c r="F254" s="259">
        <v>10</v>
      </c>
      <c r="G254" s="345"/>
      <c r="H254" s="148">
        <f t="shared" si="17"/>
        <v>0</v>
      </c>
    </row>
    <row r="255" spans="1:8" s="108" customFormat="1" ht="18.75" customHeight="1">
      <c r="A255" s="302"/>
      <c r="B255" s="235">
        <v>5.24</v>
      </c>
      <c r="C255" s="223" t="s">
        <v>350</v>
      </c>
      <c r="D255" s="268" t="s">
        <v>33</v>
      </c>
      <c r="E255" s="268"/>
      <c r="F255" s="259">
        <v>10</v>
      </c>
      <c r="G255" s="345"/>
      <c r="H255" s="148">
        <f t="shared" si="17"/>
        <v>0</v>
      </c>
    </row>
    <row r="256" spans="1:8" s="108" customFormat="1" ht="18.75" customHeight="1">
      <c r="A256" s="302"/>
      <c r="B256" s="233">
        <v>5.25</v>
      </c>
      <c r="C256" s="223" t="s">
        <v>351</v>
      </c>
      <c r="D256" s="268" t="s">
        <v>33</v>
      </c>
      <c r="E256" s="268"/>
      <c r="F256" s="259">
        <v>10</v>
      </c>
      <c r="G256" s="345"/>
      <c r="H256" s="148">
        <f t="shared" si="17"/>
        <v>0</v>
      </c>
    </row>
    <row r="257" spans="1:8" s="108" customFormat="1" ht="18.75" customHeight="1">
      <c r="A257" s="302"/>
      <c r="B257" s="235">
        <v>5.26</v>
      </c>
      <c r="C257" s="223" t="s">
        <v>352</v>
      </c>
      <c r="D257" s="268" t="s">
        <v>33</v>
      </c>
      <c r="E257" s="268"/>
      <c r="F257" s="259">
        <v>10</v>
      </c>
      <c r="G257" s="345"/>
      <c r="H257" s="148">
        <f t="shared" si="17"/>
        <v>0</v>
      </c>
    </row>
    <row r="258" spans="1:8" s="108" customFormat="1" ht="18.75" customHeight="1" thickBot="1">
      <c r="A258" s="302"/>
      <c r="B258" s="235"/>
      <c r="C258" s="223"/>
      <c r="D258" s="268"/>
      <c r="E258" s="268"/>
      <c r="F258" s="259"/>
      <c r="G258" s="344"/>
      <c r="H258" s="148"/>
    </row>
    <row r="259" spans="1:8" s="108" customFormat="1" ht="18.75" customHeight="1" thickBot="1">
      <c r="A259" s="302"/>
      <c r="B259" s="375">
        <v>6</v>
      </c>
      <c r="C259" s="265" t="s">
        <v>355</v>
      </c>
      <c r="D259" s="311"/>
      <c r="E259" s="311"/>
      <c r="F259" s="312"/>
      <c r="G259" s="342"/>
      <c r="H259" s="152">
        <f>SUM(H260:H282)</f>
        <v>0</v>
      </c>
    </row>
    <row r="260" spans="1:8" s="108" customFormat="1" ht="18.75" customHeight="1">
      <c r="A260" s="302"/>
      <c r="B260" s="376"/>
      <c r="C260" s="270" t="s">
        <v>421</v>
      </c>
      <c r="D260" s="313"/>
      <c r="E260" s="313"/>
      <c r="F260" s="314"/>
      <c r="G260" s="343"/>
      <c r="H260" s="220"/>
    </row>
    <row r="261" spans="1:8" s="108" customFormat="1" ht="18.75" customHeight="1">
      <c r="A261" s="302"/>
      <c r="B261" s="377"/>
      <c r="C261" s="234"/>
      <c r="D261" s="161"/>
      <c r="E261" s="161"/>
      <c r="F261" s="308"/>
      <c r="G261" s="344"/>
      <c r="H261" s="221"/>
    </row>
    <row r="262" spans="1:8" s="108" customFormat="1" ht="18.75" customHeight="1">
      <c r="A262" s="302"/>
      <c r="B262" s="269">
        <f>B259+0.1</f>
        <v>6.1</v>
      </c>
      <c r="C262" s="223" t="s">
        <v>356</v>
      </c>
      <c r="D262" s="268" t="s">
        <v>357</v>
      </c>
      <c r="E262" s="268"/>
      <c r="F262" s="259">
        <v>1600</v>
      </c>
      <c r="G262" s="345"/>
      <c r="H262" s="148">
        <f t="shared" ref="H262:H268" si="18">F262*G262</f>
        <v>0</v>
      </c>
    </row>
    <row r="263" spans="1:8" s="108" customFormat="1" ht="18.75" customHeight="1">
      <c r="A263" s="302"/>
      <c r="B263" s="269">
        <f t="shared" ref="B263:B268" si="19">B262+0.1</f>
        <v>6.1999999999999993</v>
      </c>
      <c r="C263" s="223" t="s">
        <v>358</v>
      </c>
      <c r="D263" s="268" t="s">
        <v>33</v>
      </c>
      <c r="E263" s="268"/>
      <c r="F263" s="259">
        <v>0</v>
      </c>
      <c r="G263" s="345"/>
      <c r="H263" s="148">
        <f t="shared" si="18"/>
        <v>0</v>
      </c>
    </row>
    <row r="264" spans="1:8" s="108" customFormat="1" ht="18.75" customHeight="1">
      <c r="A264" s="302"/>
      <c r="B264" s="269">
        <f t="shared" si="19"/>
        <v>6.2999999999999989</v>
      </c>
      <c r="C264" s="223" t="s">
        <v>359</v>
      </c>
      <c r="D264" s="268" t="s">
        <v>33</v>
      </c>
      <c r="E264" s="268"/>
      <c r="F264" s="259">
        <v>5</v>
      </c>
      <c r="G264" s="345"/>
      <c r="H264" s="148">
        <f t="shared" si="18"/>
        <v>0</v>
      </c>
    </row>
    <row r="265" spans="1:8" s="108" customFormat="1" ht="18.75" customHeight="1">
      <c r="A265" s="302"/>
      <c r="B265" s="269">
        <f t="shared" si="19"/>
        <v>6.3999999999999986</v>
      </c>
      <c r="C265" s="223" t="s">
        <v>360</v>
      </c>
      <c r="D265" s="268" t="s">
        <v>357</v>
      </c>
      <c r="E265" s="268"/>
      <c r="F265" s="259">
        <v>30</v>
      </c>
      <c r="G265" s="345"/>
      <c r="H265" s="148">
        <f t="shared" si="18"/>
        <v>0</v>
      </c>
    </row>
    <row r="266" spans="1:8" s="108" customFormat="1" ht="18.75" customHeight="1">
      <c r="A266" s="302"/>
      <c r="B266" s="269">
        <f t="shared" si="19"/>
        <v>6.4999999999999982</v>
      </c>
      <c r="C266" s="223" t="s">
        <v>361</v>
      </c>
      <c r="D266" s="268" t="s">
        <v>33</v>
      </c>
      <c r="E266" s="268"/>
      <c r="F266" s="259">
        <v>10</v>
      </c>
      <c r="G266" s="345"/>
      <c r="H266" s="148">
        <f t="shared" si="18"/>
        <v>0</v>
      </c>
    </row>
    <row r="267" spans="1:8" s="108" customFormat="1" ht="18.75" customHeight="1">
      <c r="A267" s="302"/>
      <c r="B267" s="269">
        <f t="shared" si="19"/>
        <v>6.5999999999999979</v>
      </c>
      <c r="C267" s="223" t="s">
        <v>362</v>
      </c>
      <c r="D267" s="268" t="s">
        <v>33</v>
      </c>
      <c r="E267" s="268"/>
      <c r="F267" s="259">
        <v>25</v>
      </c>
      <c r="G267" s="345"/>
      <c r="H267" s="148">
        <f t="shared" si="18"/>
        <v>0</v>
      </c>
    </row>
    <row r="268" spans="1:8" s="108" customFormat="1" ht="18.75" customHeight="1">
      <c r="A268" s="302"/>
      <c r="B268" s="269">
        <f t="shared" si="19"/>
        <v>6.6999999999999975</v>
      </c>
      <c r="C268" s="223" t="s">
        <v>363</v>
      </c>
      <c r="D268" s="268" t="s">
        <v>33</v>
      </c>
      <c r="E268" s="268"/>
      <c r="F268" s="258">
        <v>10</v>
      </c>
      <c r="G268" s="345"/>
      <c r="H268" s="148">
        <f t="shared" si="18"/>
        <v>0</v>
      </c>
    </row>
    <row r="269" spans="1:8" s="108" customFormat="1" ht="18.75" customHeight="1" thickBot="1">
      <c r="A269" s="302"/>
      <c r="B269" s="269"/>
      <c r="C269" s="223"/>
      <c r="D269" s="268"/>
      <c r="E269" s="268"/>
      <c r="F269" s="258"/>
      <c r="G269" s="344"/>
      <c r="H269" s="148"/>
    </row>
    <row r="270" spans="1:8" s="108" customFormat="1" ht="18.75" customHeight="1" thickBot="1">
      <c r="A270" s="302"/>
      <c r="B270" s="375">
        <v>7</v>
      </c>
      <c r="C270" s="265" t="s">
        <v>364</v>
      </c>
      <c r="D270" s="311"/>
      <c r="E270" s="311"/>
      <c r="F270" s="312"/>
      <c r="G270" s="342"/>
      <c r="H270" s="152">
        <f>SUM(H271:H276)</f>
        <v>0</v>
      </c>
    </row>
    <row r="271" spans="1:8" s="108" customFormat="1" ht="18.75" customHeight="1">
      <c r="A271" s="302"/>
      <c r="B271" s="376"/>
      <c r="C271" s="270" t="s">
        <v>422</v>
      </c>
      <c r="D271" s="313"/>
      <c r="E271" s="313"/>
      <c r="F271" s="314"/>
      <c r="G271" s="343"/>
      <c r="H271" s="220"/>
    </row>
    <row r="272" spans="1:8" s="108" customFormat="1" ht="18.75" customHeight="1">
      <c r="A272" s="302"/>
      <c r="B272" s="377"/>
      <c r="C272" s="234"/>
      <c r="D272" s="161"/>
      <c r="E272" s="161"/>
      <c r="F272" s="308"/>
      <c r="G272" s="344"/>
      <c r="H272" s="221"/>
    </row>
    <row r="273" spans="1:10" s="108" customFormat="1" ht="18.75" customHeight="1">
      <c r="A273" s="302"/>
      <c r="B273" s="269">
        <f>B270+0.1</f>
        <v>7.1</v>
      </c>
      <c r="C273" s="223" t="s">
        <v>365</v>
      </c>
      <c r="D273" s="268" t="s">
        <v>357</v>
      </c>
      <c r="E273" s="268"/>
      <c r="F273" s="258">
        <v>32</v>
      </c>
      <c r="G273" s="345"/>
      <c r="H273" s="148">
        <f t="shared" ref="H273:H275" si="20">F273*G273</f>
        <v>0</v>
      </c>
    </row>
    <row r="274" spans="1:10" s="108" customFormat="1" ht="18.75" customHeight="1">
      <c r="A274" s="302"/>
      <c r="B274" s="269">
        <f>B273+0.1</f>
        <v>7.1999999999999993</v>
      </c>
      <c r="C274" s="223" t="s">
        <v>366</v>
      </c>
      <c r="D274" s="268" t="s">
        <v>357</v>
      </c>
      <c r="E274" s="268"/>
      <c r="F274" s="258">
        <v>64</v>
      </c>
      <c r="G274" s="345"/>
      <c r="H274" s="148">
        <f t="shared" si="20"/>
        <v>0</v>
      </c>
    </row>
    <row r="275" spans="1:10" s="108" customFormat="1" ht="18.75" customHeight="1">
      <c r="A275" s="302"/>
      <c r="B275" s="269">
        <f>B274+0.1</f>
        <v>7.2999999999999989</v>
      </c>
      <c r="C275" s="223" t="s">
        <v>367</v>
      </c>
      <c r="D275" s="229" t="s">
        <v>368</v>
      </c>
      <c r="E275" s="229"/>
      <c r="F275" s="258">
        <v>5</v>
      </c>
      <c r="G275" s="345"/>
      <c r="H275" s="148">
        <f t="shared" si="20"/>
        <v>0</v>
      </c>
    </row>
    <row r="276" spans="1:10" s="108" customFormat="1" ht="18.75" customHeight="1" thickBot="1">
      <c r="A276" s="302"/>
      <c r="B276" s="269"/>
      <c r="C276" s="223"/>
      <c r="D276" s="268"/>
      <c r="E276" s="268"/>
      <c r="F276" s="259"/>
      <c r="G276" s="344"/>
      <c r="H276" s="148"/>
    </row>
    <row r="277" spans="1:10" s="108" customFormat="1" ht="18.75" customHeight="1" thickBot="1">
      <c r="A277" s="302"/>
      <c r="B277" s="375">
        <v>8</v>
      </c>
      <c r="C277" s="265" t="s">
        <v>369</v>
      </c>
      <c r="D277" s="311"/>
      <c r="E277" s="311"/>
      <c r="F277" s="312"/>
      <c r="G277" s="342"/>
      <c r="H277" s="152">
        <f>SUM(H278:H282)</f>
        <v>0</v>
      </c>
    </row>
    <row r="278" spans="1:10" s="108" customFormat="1" ht="18.75" customHeight="1">
      <c r="A278" s="302"/>
      <c r="B278" s="376"/>
      <c r="C278" s="271" t="s">
        <v>370</v>
      </c>
      <c r="D278" s="313"/>
      <c r="E278" s="313"/>
      <c r="F278" s="314"/>
      <c r="G278" s="343"/>
      <c r="H278" s="220"/>
    </row>
    <row r="279" spans="1:10" s="108" customFormat="1" ht="18.75" customHeight="1">
      <c r="A279" s="302"/>
      <c r="B279" s="377"/>
      <c r="C279" s="234"/>
      <c r="D279" s="161"/>
      <c r="E279" s="161"/>
      <c r="F279" s="308"/>
      <c r="G279" s="344"/>
      <c r="H279" s="221"/>
    </row>
    <row r="280" spans="1:10" s="108" customFormat="1" ht="35.049999999999997" customHeight="1">
      <c r="A280" s="302"/>
      <c r="B280" s="269">
        <f>B277+0.1</f>
        <v>8.1</v>
      </c>
      <c r="C280" s="223" t="s">
        <v>371</v>
      </c>
      <c r="D280" s="229" t="s">
        <v>357</v>
      </c>
      <c r="E280" s="229"/>
      <c r="F280" s="258">
        <f>(87*44+44*22+54*24)*20%</f>
        <v>1218.4000000000001</v>
      </c>
      <c r="G280" s="345"/>
      <c r="H280" s="148">
        <f t="shared" ref="H280:H282" si="21">F280*G280</f>
        <v>0</v>
      </c>
    </row>
    <row r="281" spans="1:10" s="108" customFormat="1" ht="18.75" customHeight="1">
      <c r="A281" s="302"/>
      <c r="B281" s="269"/>
      <c r="C281" s="223"/>
      <c r="D281" s="229"/>
      <c r="E281" s="229"/>
      <c r="F281" s="258"/>
      <c r="G281" s="354"/>
      <c r="H281" s="148"/>
    </row>
    <row r="282" spans="1:10" s="108" customFormat="1" ht="40.5" customHeight="1">
      <c r="A282" s="302"/>
      <c r="B282" s="269">
        <f>B280+0.1</f>
        <v>8.1999999999999993</v>
      </c>
      <c r="C282" s="223" t="s">
        <v>372</v>
      </c>
      <c r="D282" s="229" t="s">
        <v>357</v>
      </c>
      <c r="E282" s="229"/>
      <c r="F282" s="258">
        <f>17*10*35*15%</f>
        <v>892.5</v>
      </c>
      <c r="G282" s="345"/>
      <c r="H282" s="148">
        <f t="shared" si="21"/>
        <v>0</v>
      </c>
    </row>
    <row r="283" spans="1:10" s="109" customFormat="1" ht="21" customHeight="1" thickBot="1">
      <c r="A283" s="315"/>
      <c r="B283" s="378"/>
      <c r="C283" s="316"/>
      <c r="D283" s="317"/>
      <c r="E283" s="317"/>
      <c r="F283" s="318"/>
      <c r="G283" s="346"/>
      <c r="H283" s="149"/>
    </row>
    <row r="284" spans="1:10" s="106" customFormat="1" ht="23.25" customHeight="1" thickBot="1">
      <c r="A284" s="319"/>
      <c r="B284" s="390" t="s">
        <v>123</v>
      </c>
      <c r="C284" s="391"/>
      <c r="D284" s="391"/>
      <c r="E284" s="391"/>
      <c r="F284" s="391"/>
      <c r="G284" s="392"/>
      <c r="H284" s="150">
        <f>H6+H82+H110+H159+H226+H259+H270+H277</f>
        <v>0</v>
      </c>
    </row>
    <row r="285" spans="1:10" s="109" customFormat="1" ht="14.25" customHeight="1">
      <c r="A285" s="320"/>
      <c r="B285" s="316"/>
      <c r="C285" s="316"/>
      <c r="D285" s="316"/>
      <c r="E285" s="316"/>
      <c r="F285" s="321"/>
      <c r="G285" s="347"/>
      <c r="H285" s="144"/>
    </row>
    <row r="286" spans="1:10" s="109" customFormat="1" ht="14.25" customHeight="1">
      <c r="A286" s="320"/>
      <c r="B286" s="316"/>
      <c r="C286" s="316"/>
      <c r="D286" s="316"/>
      <c r="E286" s="316"/>
      <c r="F286" s="321"/>
      <c r="G286" s="347"/>
      <c r="H286" s="112"/>
    </row>
    <row r="287" spans="1:10" s="109" customFormat="1" ht="14.25" customHeight="1">
      <c r="A287" s="320"/>
      <c r="B287" s="316"/>
      <c r="C287" s="316"/>
      <c r="D287" s="316"/>
      <c r="E287" s="316"/>
      <c r="F287" s="321"/>
      <c r="G287" s="347"/>
      <c r="H287" s="144"/>
    </row>
    <row r="288" spans="1:10" s="282" customFormat="1" ht="24.75" customHeight="1">
      <c r="A288" s="145"/>
      <c r="B288" s="379"/>
      <c r="C288" s="146"/>
      <c r="D288" s="145"/>
      <c r="E288" s="145"/>
      <c r="F288" s="322"/>
      <c r="G288" s="348"/>
      <c r="H288" s="147"/>
      <c r="J288" s="323"/>
    </row>
  </sheetData>
  <mergeCells count="15">
    <mergeCell ref="B284:G284"/>
    <mergeCell ref="B1:H1"/>
    <mergeCell ref="B2:H2"/>
    <mergeCell ref="I61:J61"/>
    <mergeCell ref="I62:J62"/>
    <mergeCell ref="I68:J68"/>
    <mergeCell ref="I69:J69"/>
    <mergeCell ref="I70:J70"/>
    <mergeCell ref="I71:J71"/>
    <mergeCell ref="I49:J60"/>
    <mergeCell ref="I63:J63"/>
    <mergeCell ref="I64:J64"/>
    <mergeCell ref="I65:J65"/>
    <mergeCell ref="I66:J66"/>
    <mergeCell ref="I67:J67"/>
  </mergeCells>
  <phoneticPr fontId="62" type="noConversion"/>
  <pageMargins left="0.70866141732283472" right="0.70866141732283472" top="0.74803149606299213" bottom="0.74803149606299213" header="0.31496062992125984" footer="0.31496062992125984"/>
  <pageSetup scale="41" fitToHeight="4" orientation="portrait" r:id="rId1"/>
  <headerFooter>
    <oddHeader xml:space="preserve">&amp;CEskom Holdings Limited
Kusile Power Station
</oddHeader>
    <oddFooter>&amp;L&amp;F
&amp;A</oddFooter>
  </headerFooter>
  <rowBreaks count="3" manualBreakCount="3">
    <brk id="81" min="1" max="6" man="1"/>
    <brk id="158" min="1" max="6" man="1"/>
    <brk id="269" min="1" max="6" man="1"/>
  </rowBreaks>
  <ignoredErrors>
    <ignoredError sqref="B285 B7 B17 B82 B110" numberStoredAsText="1"/>
    <ignoredError sqref="F48:F49 F51:F52 F54:F55 F57:F58 F60:F61 F69:F70 F66:F67 F63:F64"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69"/>
  <sheetViews>
    <sheetView showGridLines="0" view="pageLayout" topLeftCell="A67" zoomScaleNormal="82" zoomScaleSheetLayoutView="100" workbookViewId="0">
      <selection activeCell="J86" sqref="J86"/>
    </sheetView>
  </sheetViews>
  <sheetFormatPr defaultColWidth="9.15234375" defaultRowHeight="12.9"/>
  <cols>
    <col min="1" max="1" width="9.15234375" style="66"/>
    <col min="2" max="2" width="6" style="66" customWidth="1"/>
    <col min="3" max="3" width="13.53515625" style="66" customWidth="1"/>
    <col min="4" max="4" width="15.84375" style="66" customWidth="1"/>
    <col min="5" max="5" width="27.84375" style="66" customWidth="1"/>
    <col min="6" max="6" width="21.53515625" style="66" customWidth="1"/>
    <col min="7" max="7" width="16" style="66" customWidth="1"/>
    <col min="8" max="8" width="10.15234375" style="66" customWidth="1"/>
    <col min="9" max="9" width="12.15234375" style="66" customWidth="1"/>
    <col min="10" max="10" width="17.4609375" style="66" customWidth="1"/>
    <col min="11" max="12" width="10.15234375" style="66" customWidth="1"/>
    <col min="13" max="13" width="10" style="66" customWidth="1"/>
    <col min="14" max="14" width="10.4609375" style="66" customWidth="1"/>
    <col min="15" max="15" width="10.15234375" style="66" customWidth="1"/>
    <col min="16" max="16" width="9.84375" style="66" customWidth="1"/>
    <col min="17" max="17" width="10.15234375" style="66" customWidth="1"/>
    <col min="18" max="18" width="10.4609375" style="66" customWidth="1"/>
    <col min="19" max="19" width="10.15234375" style="66" customWidth="1"/>
    <col min="20" max="20" width="10.53515625" style="66" customWidth="1"/>
    <col min="21" max="21" width="9.84375" style="66" customWidth="1"/>
    <col min="22" max="22" width="9.4609375" style="66" customWidth="1"/>
    <col min="23" max="23" width="10.4609375" style="66" customWidth="1"/>
    <col min="24" max="24" width="10.15234375" style="66" customWidth="1"/>
    <col min="25" max="25" width="10" style="66" customWidth="1"/>
    <col min="26" max="26" width="10.4609375" style="66" customWidth="1"/>
    <col min="27" max="27" width="10.15234375" style="66" customWidth="1"/>
    <col min="28" max="28" width="9.84375" style="66" customWidth="1"/>
    <col min="29" max="29" width="10" style="66" customWidth="1"/>
    <col min="30" max="30" width="10.15234375" style="66" customWidth="1"/>
    <col min="31" max="31" width="10" style="66" customWidth="1"/>
    <col min="32" max="32" width="10.4609375" style="66" customWidth="1"/>
    <col min="33" max="33" width="9.84375" style="66" customWidth="1"/>
    <col min="34" max="34" width="9.15234375" style="66" customWidth="1"/>
    <col min="35" max="35" width="10.15234375" style="66" customWidth="1"/>
    <col min="36" max="36" width="10" style="66" customWidth="1"/>
    <col min="37" max="37" width="9.84375" style="66" customWidth="1"/>
    <col min="38" max="38" width="10.15234375" style="66" customWidth="1"/>
    <col min="39" max="39" width="10" style="66" customWidth="1"/>
    <col min="40" max="40" width="9.84375" style="66" customWidth="1"/>
    <col min="41" max="41" width="10.15234375" style="66" customWidth="1"/>
    <col min="42" max="42" width="10.4609375" style="66" customWidth="1"/>
    <col min="43" max="43" width="10.15234375" style="66" customWidth="1"/>
    <col min="44" max="44" width="10.53515625" style="66" customWidth="1"/>
    <col min="45" max="45" width="9.84375" style="66" customWidth="1"/>
    <col min="46" max="46" width="9.4609375" style="66" customWidth="1"/>
    <col min="47" max="47" width="10.4609375" style="66" customWidth="1"/>
    <col min="48" max="48" width="10.15234375" style="66" customWidth="1"/>
    <col min="49" max="49" width="10" style="66" customWidth="1"/>
    <col min="50" max="50" width="10.4609375" style="66" customWidth="1"/>
    <col min="51" max="51" width="10.15234375" style="66" customWidth="1"/>
    <col min="52" max="52" width="9.84375" style="66" customWidth="1"/>
    <col min="53" max="53" width="10" style="66" customWidth="1"/>
    <col min="54" max="215" width="9.15234375" style="66" customWidth="1"/>
    <col min="216" max="216" width="6" style="66" customWidth="1"/>
    <col min="217" max="217" width="13.53515625" style="66" customWidth="1"/>
    <col min="218" max="218" width="15.84375" style="66" customWidth="1"/>
    <col min="219" max="219" width="27.84375" style="66" customWidth="1"/>
    <col min="220" max="220" width="21.53515625" style="66" customWidth="1"/>
    <col min="221" max="221" width="16" style="66" customWidth="1"/>
    <col min="222" max="222" width="10.15234375" style="66" customWidth="1"/>
    <col min="223" max="223" width="12.15234375" style="66" customWidth="1"/>
    <col min="224" max="224" width="17.4609375" style="66" customWidth="1"/>
    <col min="225" max="225" width="10.15234375" style="66" customWidth="1"/>
    <col min="226" max="226" width="10.4609375" style="66" customWidth="1"/>
    <col min="227" max="227" width="10.15234375" style="66" customWidth="1"/>
    <col min="228" max="228" width="10.53515625" style="66" customWidth="1"/>
    <col min="229" max="229" width="9.84375" style="66" customWidth="1"/>
    <col min="230" max="230" width="9.4609375" style="66" customWidth="1"/>
    <col min="231" max="231" width="10.4609375" style="66" customWidth="1"/>
    <col min="232" max="232" width="10.15234375" style="66" customWidth="1"/>
    <col min="233" max="233" width="10" style="66" customWidth="1"/>
    <col min="234" max="234" width="10.4609375" style="66" customWidth="1"/>
    <col min="235" max="235" width="10.15234375" style="66" customWidth="1"/>
    <col min="236" max="236" width="9.4609375" style="66" customWidth="1"/>
    <col min="237" max="237" width="9.84375" style="66" customWidth="1"/>
    <col min="238" max="238" width="10" style="66" customWidth="1"/>
    <col min="239" max="239" width="9.84375" style="66" customWidth="1"/>
    <col min="240" max="240" width="10.15234375" style="66" customWidth="1"/>
    <col min="241" max="241" width="9.4609375" style="66" customWidth="1"/>
    <col min="242" max="242" width="9.15234375" style="66" customWidth="1"/>
    <col min="243" max="243" width="10" style="66" customWidth="1"/>
    <col min="244" max="245" width="9.84375" style="66" customWidth="1"/>
    <col min="246" max="246" width="10" style="66" customWidth="1"/>
    <col min="247" max="248" width="9.84375" style="66" customWidth="1"/>
    <col min="249" max="249" width="10.15234375" style="66" customWidth="1"/>
    <col min="250" max="250" width="10.4609375" style="66" customWidth="1"/>
    <col min="251" max="251" width="10.15234375" style="66" customWidth="1"/>
    <col min="252" max="252" width="10.53515625" style="66" customWidth="1"/>
    <col min="253" max="253" width="9.84375" style="66" customWidth="1"/>
    <col min="254" max="254" width="9.4609375" style="66" customWidth="1"/>
    <col min="255" max="255" width="10.4609375" style="66" customWidth="1"/>
    <col min="256" max="256" width="10.15234375" style="66" customWidth="1"/>
    <col min="257" max="16384" width="9.15234375" style="66"/>
  </cols>
  <sheetData>
    <row r="1" spans="2:12">
      <c r="B1" s="67" t="s">
        <v>1</v>
      </c>
      <c r="C1" s="67"/>
      <c r="D1" s="67"/>
      <c r="J1" s="68"/>
    </row>
    <row r="2" spans="2:12">
      <c r="B2" s="67" t="s">
        <v>16</v>
      </c>
      <c r="C2" s="67"/>
      <c r="D2" s="69"/>
      <c r="E2" s="70">
        <f>'1.1Tender Cover Sheet'!C19</f>
        <v>0</v>
      </c>
      <c r="J2" s="71"/>
    </row>
    <row r="3" spans="2:12">
      <c r="B3" s="67" t="s">
        <v>30</v>
      </c>
      <c r="C3" s="67"/>
      <c r="E3" s="66">
        <f>'1.1Tender Cover Sheet'!C23</f>
        <v>0</v>
      </c>
      <c r="J3" s="71"/>
    </row>
    <row r="4" spans="2:12">
      <c r="B4" s="67" t="s">
        <v>17</v>
      </c>
      <c r="C4" s="67"/>
      <c r="E4" s="68" t="str">
        <f>'1.1Tender Cover Sheet'!C21</f>
        <v>GENERAL BUILDING MAINTENANCE SERVICES</v>
      </c>
      <c r="J4" s="71"/>
    </row>
    <row r="5" spans="2:12">
      <c r="B5" s="72" t="s">
        <v>31</v>
      </c>
      <c r="C5" s="72"/>
      <c r="D5" s="72"/>
      <c r="J5" s="71"/>
    </row>
    <row r="6" spans="2:12">
      <c r="B6" s="68" t="s">
        <v>32</v>
      </c>
      <c r="C6" s="68"/>
      <c r="J6" s="71"/>
    </row>
    <row r="7" spans="2:12">
      <c r="B7" s="73" t="s">
        <v>33</v>
      </c>
      <c r="C7" s="73" t="s">
        <v>34</v>
      </c>
      <c r="D7" s="74"/>
      <c r="E7" s="75"/>
      <c r="K7" s="71"/>
    </row>
    <row r="8" spans="2:12" ht="14.6">
      <c r="B8" s="77" t="s">
        <v>35</v>
      </c>
      <c r="C8" s="78">
        <v>0</v>
      </c>
      <c r="D8" s="79"/>
      <c r="E8" s="80"/>
      <c r="F8" s="81" t="s">
        <v>36</v>
      </c>
      <c r="G8" s="81"/>
      <c r="H8" s="81"/>
      <c r="I8" s="81"/>
    </row>
    <row r="9" spans="2:12">
      <c r="B9" s="82"/>
      <c r="C9" s="76"/>
      <c r="D9" s="79"/>
      <c r="E9" s="80"/>
    </row>
    <row r="10" spans="2:12">
      <c r="B10" s="82"/>
      <c r="C10" s="76"/>
      <c r="D10" s="79"/>
      <c r="E10" s="80"/>
    </row>
    <row r="11" spans="2:12">
      <c r="B11" s="68"/>
    </row>
    <row r="12" spans="2:12" ht="14.6">
      <c r="B12" s="83" t="s">
        <v>37</v>
      </c>
      <c r="C12" s="83"/>
      <c r="D12" s="84"/>
    </row>
    <row r="13" spans="2:12" ht="31.75" customHeight="1">
      <c r="B13" s="84" t="s">
        <v>38</v>
      </c>
      <c r="C13" s="406" t="s">
        <v>413</v>
      </c>
      <c r="D13" s="406"/>
      <c r="E13" s="406"/>
      <c r="F13" s="406"/>
      <c r="G13" s="406"/>
      <c r="H13" s="406"/>
      <c r="I13" s="406"/>
      <c r="J13" s="406"/>
      <c r="K13" s="406"/>
      <c r="L13" s="406"/>
    </row>
    <row r="14" spans="2:12" ht="14.6">
      <c r="B14" s="84" t="s">
        <v>40</v>
      </c>
      <c r="C14" s="85" t="s">
        <v>39</v>
      </c>
      <c r="D14" s="85"/>
      <c r="E14" s="85"/>
      <c r="F14" s="85"/>
      <c r="G14" s="85"/>
      <c r="H14" s="85"/>
    </row>
    <row r="15" spans="2:12" ht="14.6">
      <c r="B15" s="84"/>
      <c r="C15" s="85" t="s">
        <v>41</v>
      </c>
      <c r="D15" s="85"/>
      <c r="E15" s="85"/>
      <c r="F15" s="85"/>
      <c r="G15" s="85"/>
      <c r="H15" s="85"/>
      <c r="I15" s="85"/>
    </row>
    <row r="16" spans="2:12" ht="14.6">
      <c r="B16" s="85" t="s">
        <v>43</v>
      </c>
      <c r="C16" s="85" t="s">
        <v>42</v>
      </c>
      <c r="D16" s="85"/>
      <c r="E16" s="85"/>
      <c r="F16" s="85"/>
      <c r="G16" s="85"/>
      <c r="H16" s="85"/>
      <c r="I16" s="85"/>
    </row>
    <row r="17" spans="2:9" ht="14.6">
      <c r="B17" s="66" t="s">
        <v>412</v>
      </c>
      <c r="C17" s="85" t="s">
        <v>44</v>
      </c>
      <c r="D17" s="85"/>
      <c r="E17" s="85"/>
      <c r="F17" s="85"/>
      <c r="G17" s="85"/>
    </row>
    <row r="18" spans="2:9" ht="14.6">
      <c r="B18" s="83" t="s">
        <v>45</v>
      </c>
      <c r="C18" s="83"/>
      <c r="D18" s="83"/>
    </row>
    <row r="19" spans="2:9" ht="14.6">
      <c r="B19" s="84" t="s">
        <v>46</v>
      </c>
      <c r="C19" s="85" t="s">
        <v>47</v>
      </c>
      <c r="D19" s="85"/>
      <c r="E19" s="85"/>
      <c r="F19" s="85"/>
      <c r="G19" s="85"/>
      <c r="H19" s="85"/>
      <c r="I19" s="85"/>
    </row>
    <row r="20" spans="2:9" ht="14.6">
      <c r="B20" s="84"/>
      <c r="C20" s="85" t="s">
        <v>48</v>
      </c>
      <c r="D20" s="85"/>
      <c r="E20" s="85"/>
      <c r="F20" s="85"/>
      <c r="G20" s="85"/>
      <c r="H20" s="85"/>
    </row>
    <row r="21" spans="2:9" ht="14.6">
      <c r="B21" s="84" t="s">
        <v>49</v>
      </c>
      <c r="C21" s="84" t="s">
        <v>50</v>
      </c>
      <c r="D21" s="84"/>
      <c r="E21" s="84"/>
      <c r="F21" s="84"/>
      <c r="G21" s="84"/>
      <c r="H21" s="84"/>
      <c r="I21" s="84"/>
    </row>
    <row r="22" spans="2:9" ht="14.6">
      <c r="B22" s="84"/>
      <c r="C22" s="84" t="s">
        <v>51</v>
      </c>
      <c r="D22" s="84"/>
      <c r="E22" s="84"/>
      <c r="F22" s="84"/>
      <c r="G22" s="84"/>
      <c r="H22" s="84"/>
      <c r="I22" s="84"/>
    </row>
    <row r="23" spans="2:9" ht="14.6">
      <c r="B23" s="84"/>
      <c r="C23" s="84" t="s">
        <v>52</v>
      </c>
      <c r="D23" s="84"/>
      <c r="E23" s="84"/>
      <c r="F23" s="84"/>
      <c r="G23" s="84"/>
      <c r="H23" s="84"/>
      <c r="I23" s="84"/>
    </row>
    <row r="24" spans="2:9" ht="14.6">
      <c r="B24" s="84"/>
      <c r="C24" s="85" t="s">
        <v>53</v>
      </c>
      <c r="D24" s="85"/>
      <c r="E24" s="85"/>
      <c r="F24" s="85"/>
      <c r="G24" s="85"/>
      <c r="H24" s="85"/>
      <c r="I24" s="85"/>
    </row>
    <row r="25" spans="2:9" ht="14.6">
      <c r="B25" s="84"/>
      <c r="C25" s="84" t="s">
        <v>54</v>
      </c>
      <c r="D25" s="84"/>
    </row>
    <row r="26" spans="2:9" ht="14.6">
      <c r="B26" s="84" t="s">
        <v>55</v>
      </c>
      <c r="C26" s="84" t="s">
        <v>56</v>
      </c>
      <c r="D26" s="84"/>
      <c r="E26" s="84"/>
      <c r="F26" s="84"/>
      <c r="G26" s="84"/>
      <c r="H26" s="84"/>
      <c r="I26" s="84"/>
    </row>
    <row r="27" spans="2:9" ht="14.6">
      <c r="B27" s="84"/>
      <c r="C27" s="84" t="s">
        <v>57</v>
      </c>
      <c r="D27" s="84"/>
      <c r="E27" s="84"/>
      <c r="F27" s="84"/>
      <c r="G27" s="84"/>
      <c r="H27" s="84"/>
      <c r="I27" s="84"/>
    </row>
    <row r="28" spans="2:9" ht="14.6">
      <c r="B28" s="84"/>
      <c r="C28" s="85" t="s">
        <v>58</v>
      </c>
      <c r="D28" s="85"/>
      <c r="E28" s="85"/>
      <c r="F28" s="85"/>
      <c r="G28" s="85"/>
    </row>
    <row r="29" spans="2:9" ht="14.6">
      <c r="B29" s="84" t="s">
        <v>59</v>
      </c>
      <c r="C29" s="84" t="s">
        <v>60</v>
      </c>
      <c r="D29" s="84"/>
      <c r="E29" s="84"/>
      <c r="F29" s="84"/>
      <c r="G29" s="84"/>
      <c r="H29" s="84"/>
      <c r="I29" s="84"/>
    </row>
    <row r="30" spans="2:9" ht="14.6">
      <c r="B30" s="84"/>
      <c r="C30" s="85" t="s">
        <v>61</v>
      </c>
      <c r="D30" s="85"/>
      <c r="E30" s="85"/>
      <c r="F30" s="85"/>
      <c r="G30" s="85"/>
      <c r="H30" s="85"/>
      <c r="I30" s="85"/>
    </row>
    <row r="31" spans="2:9" ht="14.6">
      <c r="B31" s="84"/>
      <c r="C31" s="84" t="s">
        <v>62</v>
      </c>
      <c r="D31" s="84"/>
      <c r="E31" s="84"/>
      <c r="F31" s="84"/>
      <c r="G31" s="84"/>
      <c r="H31" s="84"/>
      <c r="I31" s="84"/>
    </row>
    <row r="32" spans="2:9" ht="14.6">
      <c r="B32" s="84"/>
      <c r="C32" s="85" t="s">
        <v>63</v>
      </c>
      <c r="D32" s="85"/>
      <c r="E32" s="85"/>
      <c r="F32" s="85"/>
      <c r="G32" s="85"/>
      <c r="H32" s="85"/>
    </row>
    <row r="33" spans="2:9" ht="14.6">
      <c r="B33" s="84"/>
      <c r="C33" s="85" t="s">
        <v>64</v>
      </c>
      <c r="D33" s="85"/>
      <c r="E33" s="85"/>
      <c r="F33" s="85"/>
      <c r="G33" s="85"/>
      <c r="H33" s="85"/>
      <c r="I33" s="85"/>
    </row>
    <row r="34" spans="2:9" ht="14.6">
      <c r="B34" s="84"/>
      <c r="C34" s="84" t="s">
        <v>65</v>
      </c>
      <c r="D34" s="84"/>
    </row>
    <row r="35" spans="2:9" ht="14.6">
      <c r="B35" s="84" t="s">
        <v>66</v>
      </c>
      <c r="C35" s="85" t="s">
        <v>67</v>
      </c>
      <c r="D35" s="85"/>
      <c r="E35" s="85"/>
      <c r="F35" s="85"/>
      <c r="G35" s="85"/>
      <c r="H35" s="85"/>
      <c r="I35" s="85"/>
    </row>
    <row r="36" spans="2:9" ht="14.6">
      <c r="B36" s="84"/>
      <c r="C36" s="85" t="s">
        <v>68</v>
      </c>
      <c r="D36" s="85"/>
      <c r="E36" s="85"/>
      <c r="F36" s="85"/>
      <c r="G36" s="85"/>
      <c r="H36" s="85"/>
      <c r="I36" s="85"/>
    </row>
    <row r="37" spans="2:9" ht="14.6">
      <c r="B37" s="84"/>
      <c r="C37" s="85" t="s">
        <v>69</v>
      </c>
      <c r="D37" s="85"/>
      <c r="E37" s="85"/>
      <c r="F37" s="85"/>
      <c r="G37" s="85"/>
    </row>
    <row r="38" spans="2:9" ht="14.6">
      <c r="B38" s="84"/>
      <c r="C38" s="85" t="s">
        <v>70</v>
      </c>
      <c r="D38" s="85"/>
      <c r="E38" s="85"/>
      <c r="F38" s="85"/>
      <c r="G38" s="85"/>
      <c r="H38" s="85"/>
      <c r="I38" s="85"/>
    </row>
    <row r="39" spans="2:9" ht="14.6">
      <c r="B39" s="84"/>
      <c r="C39" s="85" t="s">
        <v>71</v>
      </c>
      <c r="D39" s="85"/>
      <c r="E39" s="85"/>
      <c r="F39" s="85"/>
      <c r="G39" s="85"/>
      <c r="H39" s="85"/>
      <c r="I39" s="85"/>
    </row>
    <row r="40" spans="2:9" ht="14.6">
      <c r="B40" s="84"/>
      <c r="C40" s="85" t="s">
        <v>72</v>
      </c>
      <c r="D40" s="85"/>
      <c r="E40" s="85"/>
      <c r="F40" s="85"/>
      <c r="G40" s="85"/>
      <c r="H40" s="85"/>
      <c r="I40" s="85"/>
    </row>
    <row r="41" spans="2:9" ht="14.6">
      <c r="B41" s="84"/>
      <c r="C41" s="85" t="s">
        <v>73</v>
      </c>
      <c r="D41" s="85"/>
    </row>
    <row r="42" spans="2:9" ht="14.6">
      <c r="B42" s="84" t="s">
        <v>74</v>
      </c>
      <c r="C42" s="84" t="s">
        <v>75</v>
      </c>
      <c r="D42" s="84"/>
      <c r="E42" s="84"/>
      <c r="F42" s="84"/>
      <c r="G42" s="84"/>
      <c r="H42" s="84"/>
      <c r="I42" s="84"/>
    </row>
    <row r="43" spans="2:9" ht="14.6">
      <c r="B43" s="84"/>
      <c r="C43" s="84" t="s">
        <v>76</v>
      </c>
      <c r="D43" s="84"/>
      <c r="E43" s="84"/>
      <c r="F43" s="84"/>
      <c r="G43" s="84"/>
      <c r="H43" s="84"/>
      <c r="I43" s="84"/>
    </row>
    <row r="44" spans="2:9" ht="14.6">
      <c r="B44" s="84"/>
      <c r="C44" s="84" t="s">
        <v>77</v>
      </c>
      <c r="D44" s="84"/>
      <c r="E44" s="84"/>
      <c r="F44" s="84"/>
      <c r="G44" s="84"/>
      <c r="H44" s="84"/>
      <c r="I44" s="84"/>
    </row>
    <row r="45" spans="2:9" ht="14.6">
      <c r="B45" s="84"/>
      <c r="C45" s="84" t="s">
        <v>78</v>
      </c>
      <c r="D45" s="84"/>
      <c r="E45" s="84"/>
      <c r="F45" s="84"/>
      <c r="G45" s="84"/>
      <c r="H45" s="84"/>
      <c r="I45" s="84"/>
    </row>
    <row r="46" spans="2:9" ht="14.6">
      <c r="B46" s="84"/>
      <c r="C46" s="84" t="s">
        <v>79</v>
      </c>
      <c r="D46" s="84"/>
      <c r="E46" s="84"/>
      <c r="F46" s="84"/>
      <c r="G46" s="84"/>
      <c r="H46" s="84"/>
      <c r="I46" s="84"/>
    </row>
    <row r="47" spans="2:9" ht="14.6">
      <c r="B47" s="84"/>
      <c r="C47" s="84" t="s">
        <v>80</v>
      </c>
      <c r="D47" s="84"/>
      <c r="E47" s="84"/>
    </row>
    <row r="48" spans="2:9" ht="14.6">
      <c r="B48" s="84" t="s">
        <v>81</v>
      </c>
      <c r="C48" s="85" t="s">
        <v>82</v>
      </c>
      <c r="D48" s="85"/>
      <c r="E48" s="85"/>
      <c r="F48" s="85"/>
      <c r="G48" s="85"/>
      <c r="H48" s="85"/>
      <c r="I48" s="85"/>
    </row>
    <row r="49" spans="2:11" ht="14.6">
      <c r="B49" s="84"/>
      <c r="C49" s="85" t="s">
        <v>83</v>
      </c>
      <c r="D49" s="85"/>
      <c r="E49" s="85"/>
      <c r="F49" s="85"/>
      <c r="G49" s="85"/>
      <c r="H49" s="85"/>
      <c r="I49" s="85"/>
    </row>
    <row r="50" spans="2:11" ht="14.6">
      <c r="B50" s="84"/>
      <c r="C50" s="85" t="s">
        <v>84</v>
      </c>
      <c r="D50" s="85"/>
      <c r="E50" s="85"/>
      <c r="F50" s="85"/>
      <c r="G50" s="85"/>
      <c r="H50" s="85"/>
      <c r="I50" s="85"/>
    </row>
    <row r="51" spans="2:11" ht="14.6">
      <c r="B51" s="84"/>
      <c r="C51" s="85" t="s">
        <v>85</v>
      </c>
      <c r="D51" s="85"/>
      <c r="E51" s="85"/>
      <c r="F51" s="85"/>
      <c r="G51" s="85"/>
      <c r="H51" s="85"/>
      <c r="I51" s="85"/>
    </row>
    <row r="52" spans="2:11" ht="14.6">
      <c r="B52" s="84"/>
      <c r="C52" s="85" t="s">
        <v>86</v>
      </c>
      <c r="D52" s="85"/>
      <c r="E52" s="85"/>
      <c r="F52" s="85"/>
      <c r="G52" s="85"/>
      <c r="H52" s="85"/>
      <c r="I52" s="85"/>
    </row>
    <row r="53" spans="2:11" ht="14.6">
      <c r="B53" s="84"/>
      <c r="C53" s="85" t="s">
        <v>87</v>
      </c>
      <c r="D53" s="85"/>
      <c r="E53" s="85"/>
      <c r="F53" s="85"/>
      <c r="G53" s="85"/>
      <c r="H53" s="85"/>
      <c r="I53" s="85"/>
    </row>
    <row r="54" spans="2:11" ht="14.6">
      <c r="B54" s="84"/>
      <c r="C54" s="85" t="s">
        <v>88</v>
      </c>
      <c r="D54" s="85"/>
      <c r="E54" s="85"/>
      <c r="F54" s="85"/>
      <c r="G54" s="85"/>
    </row>
    <row r="55" spans="2:11" ht="14.6">
      <c r="B55" s="84" t="s">
        <v>89</v>
      </c>
      <c r="C55" s="85" t="s">
        <v>90</v>
      </c>
      <c r="D55" s="85"/>
      <c r="E55" s="85"/>
      <c r="F55" s="85"/>
      <c r="G55" s="85"/>
      <c r="H55" s="85"/>
      <c r="I55" s="85"/>
    </row>
    <row r="56" spans="2:11" ht="14.6">
      <c r="B56" s="83"/>
      <c r="C56" s="85" t="s">
        <v>91</v>
      </c>
      <c r="D56" s="85"/>
      <c r="E56" s="85"/>
      <c r="F56" s="85"/>
      <c r="G56" s="85"/>
      <c r="H56" s="85"/>
      <c r="I56" s="85"/>
    </row>
    <row r="57" spans="2:11" ht="14.6">
      <c r="B57" s="83"/>
      <c r="C57" s="85" t="s">
        <v>92</v>
      </c>
      <c r="D57" s="85"/>
      <c r="E57" s="85"/>
      <c r="F57" s="85"/>
      <c r="G57" s="85"/>
      <c r="H57" s="85"/>
      <c r="I57" s="85"/>
      <c r="J57" s="84"/>
    </row>
    <row r="58" spans="2:11" ht="14.6">
      <c r="B58" s="83"/>
      <c r="C58" s="84" t="s">
        <v>93</v>
      </c>
      <c r="D58" s="84"/>
      <c r="E58" s="84"/>
      <c r="F58" s="84"/>
      <c r="G58" s="84"/>
      <c r="H58" s="84"/>
      <c r="I58" s="84"/>
      <c r="J58" s="84"/>
    </row>
    <row r="59" spans="2:11" ht="14.6">
      <c r="B59" s="84" t="s">
        <v>94</v>
      </c>
      <c r="C59" s="85" t="s">
        <v>95</v>
      </c>
      <c r="D59" s="85"/>
      <c r="E59" s="85"/>
      <c r="F59" s="85"/>
      <c r="G59" s="85"/>
      <c r="H59" s="85"/>
      <c r="I59" s="84"/>
      <c r="J59" s="84"/>
    </row>
    <row r="60" spans="2:11" ht="13.3" thickBot="1">
      <c r="B60" s="72" t="s">
        <v>96</v>
      </c>
      <c r="C60" s="72"/>
      <c r="H60" s="71"/>
      <c r="I60" s="86"/>
      <c r="J60" s="86"/>
    </row>
    <row r="61" spans="2:11" ht="13.3" thickBot="1">
      <c r="B61" s="87" t="s">
        <v>97</v>
      </c>
      <c r="C61" s="401"/>
      <c r="D61" s="402"/>
      <c r="E61" s="402"/>
      <c r="F61" s="402"/>
      <c r="G61" s="402"/>
      <c r="H61" s="403"/>
      <c r="I61" s="404" t="s">
        <v>98</v>
      </c>
      <c r="J61" s="405"/>
      <c r="K61" s="88"/>
    </row>
    <row r="62" spans="2:11" ht="48.45" thickBot="1">
      <c r="B62" s="137" t="s">
        <v>99</v>
      </c>
      <c r="C62" s="138" t="s">
        <v>100</v>
      </c>
      <c r="D62" s="118" t="s">
        <v>101</v>
      </c>
      <c r="E62" s="139" t="s">
        <v>102</v>
      </c>
      <c r="F62" s="118" t="s">
        <v>103</v>
      </c>
      <c r="G62" s="118" t="s">
        <v>104</v>
      </c>
      <c r="H62" s="140" t="s">
        <v>105</v>
      </c>
      <c r="I62" s="140" t="s">
        <v>106</v>
      </c>
      <c r="J62" s="141" t="s">
        <v>107</v>
      </c>
      <c r="K62" s="142" t="s">
        <v>108</v>
      </c>
    </row>
    <row r="63" spans="2:11" ht="15">
      <c r="B63" s="127" t="s">
        <v>109</v>
      </c>
      <c r="C63" s="91"/>
      <c r="D63" s="92"/>
      <c r="E63" s="92"/>
      <c r="F63" s="91"/>
      <c r="G63" s="93"/>
      <c r="H63" s="94"/>
      <c r="I63" s="94"/>
      <c r="J63" s="95"/>
      <c r="K63" s="128"/>
    </row>
    <row r="64" spans="2:11" ht="15">
      <c r="B64" s="127" t="s">
        <v>110</v>
      </c>
      <c r="C64" s="91"/>
      <c r="D64" s="80"/>
      <c r="E64" s="80"/>
      <c r="F64" s="91"/>
      <c r="G64" s="93"/>
      <c r="H64" s="94"/>
      <c r="I64" s="94"/>
      <c r="J64" s="95"/>
      <c r="K64" s="129"/>
    </row>
    <row r="65" spans="2:11" ht="15">
      <c r="B65" s="127" t="s">
        <v>111</v>
      </c>
      <c r="C65" s="91"/>
      <c r="D65" s="80"/>
      <c r="E65" s="80"/>
      <c r="F65" s="91"/>
      <c r="G65" s="93"/>
      <c r="H65" s="94"/>
      <c r="I65" s="94"/>
      <c r="J65" s="95"/>
      <c r="K65" s="129"/>
    </row>
    <row r="66" spans="2:11" ht="15">
      <c r="B66" s="127" t="s">
        <v>112</v>
      </c>
      <c r="C66" s="91"/>
      <c r="D66" s="80"/>
      <c r="E66" s="80"/>
      <c r="F66" s="91"/>
      <c r="G66" s="93"/>
      <c r="H66" s="94"/>
      <c r="I66" s="94"/>
      <c r="J66" s="95"/>
      <c r="K66" s="129"/>
    </row>
    <row r="67" spans="2:11" ht="15.45" thickBot="1">
      <c r="B67" s="130" t="s">
        <v>113</v>
      </c>
      <c r="C67" s="131"/>
      <c r="D67" s="132"/>
      <c r="E67" s="132"/>
      <c r="F67" s="131"/>
      <c r="G67" s="133"/>
      <c r="H67" s="134"/>
      <c r="I67" s="134"/>
      <c r="J67" s="135"/>
      <c r="K67" s="136"/>
    </row>
    <row r="68" spans="2:11">
      <c r="B68" s="90" t="s">
        <v>114</v>
      </c>
      <c r="C68" s="96">
        <v>0.15</v>
      </c>
      <c r="D68" s="97" t="s">
        <v>115</v>
      </c>
      <c r="E68" s="80"/>
    </row>
    <row r="69" spans="2:11">
      <c r="B69" s="89"/>
      <c r="C69" s="96">
        <f>SUM(C63:C68)</f>
        <v>0.15</v>
      </c>
      <c r="D69" s="98" t="s">
        <v>116</v>
      </c>
    </row>
  </sheetData>
  <mergeCells count="3">
    <mergeCell ref="C61:H61"/>
    <mergeCell ref="I61:J61"/>
    <mergeCell ref="C13:L13"/>
  </mergeCells>
  <pageMargins left="0.7" right="0.7" top="0.75" bottom="0.75" header="0.3" footer="0.3"/>
  <pageSetup scale="54" orientation="portrait" r:id="rId1"/>
  <headerFooter>
    <oddHeader>&amp;REskom Holdings Limited</oddHeader>
    <oddFooter>&amp;L&amp;F
&amp;A&amp;CPage &amp;P of &amp;P&amp;R&amp;D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DBB9E-9E10-48DF-81F4-3D826B60A95C}">
  <dimension ref="A2:I48"/>
  <sheetViews>
    <sheetView view="pageLayout" topLeftCell="A151" zoomScaleNormal="100" zoomScaleSheetLayoutView="84" workbookViewId="0">
      <selection activeCell="D21" sqref="D21"/>
    </sheetView>
  </sheetViews>
  <sheetFormatPr defaultColWidth="8.84375" defaultRowHeight="14.6"/>
  <cols>
    <col min="1" max="1" width="11.15234375" style="173" customWidth="1"/>
    <col min="2" max="2" width="26.15234375" style="173" customWidth="1"/>
    <col min="3" max="3" width="23.84375" style="173" customWidth="1"/>
    <col min="4" max="4" width="22.84375" style="173" customWidth="1"/>
    <col min="5" max="5" width="10.15234375" style="173" customWidth="1"/>
    <col min="6" max="6" width="17.84375" style="173" customWidth="1"/>
    <col min="7" max="7" width="22.15234375" style="173" customWidth="1"/>
    <col min="8" max="8" width="10.84375" style="173" customWidth="1"/>
    <col min="9" max="9" width="14.53515625" style="173" bestFit="1" customWidth="1"/>
    <col min="10" max="10" width="11.84375" style="173" customWidth="1"/>
    <col min="11" max="16384" width="8.84375" style="173"/>
  </cols>
  <sheetData>
    <row r="2" spans="1:8" ht="15.45">
      <c r="A2" s="5" t="s">
        <v>0</v>
      </c>
      <c r="B2" s="5"/>
      <c r="C2" s="7" t="s">
        <v>1</v>
      </c>
    </row>
    <row r="3" spans="1:8" ht="15.45">
      <c r="A3" s="5" t="s">
        <v>2</v>
      </c>
      <c r="B3" s="5"/>
      <c r="C3" s="358">
        <f>'1.1Tender Cover Sheet'!C19</f>
        <v>0</v>
      </c>
    </row>
    <row r="4" spans="1:8" ht="15.45">
      <c r="A4" s="5" t="s">
        <v>3</v>
      </c>
      <c r="B4" s="5"/>
      <c r="C4" s="7" t="str">
        <f>'1.1Tender Cover Sheet'!C21</f>
        <v>GENERAL BUILDING MAINTENANCE SERVICES</v>
      </c>
    </row>
    <row r="5" spans="1:8" ht="15.45">
      <c r="A5" s="5" t="s">
        <v>4</v>
      </c>
      <c r="B5" s="5"/>
      <c r="C5" s="7">
        <f>'1.1Tender Cover Sheet'!C23</f>
        <v>0</v>
      </c>
    </row>
    <row r="7" spans="1:8" ht="17.5" customHeight="1">
      <c r="A7" s="174" t="s">
        <v>154</v>
      </c>
      <c r="B7" s="175"/>
      <c r="C7" s="175"/>
      <c r="D7" s="175"/>
      <c r="E7" s="175"/>
      <c r="F7" s="175"/>
      <c r="G7" s="175"/>
      <c r="H7" s="175"/>
    </row>
    <row r="8" spans="1:8" ht="20.05" customHeight="1">
      <c r="A8" s="174" t="s">
        <v>155</v>
      </c>
      <c r="B8" s="175"/>
      <c r="C8" s="175"/>
      <c r="D8" s="175"/>
      <c r="E8" s="175"/>
      <c r="F8" s="175"/>
      <c r="G8" s="175"/>
      <c r="H8" s="175"/>
    </row>
    <row r="9" spans="1:8" ht="20.05" customHeight="1">
      <c r="A9" s="174"/>
      <c r="B9" s="175"/>
      <c r="C9" s="175"/>
      <c r="D9" s="175"/>
      <c r="E9" s="175"/>
      <c r="F9" s="175"/>
      <c r="G9" s="175"/>
      <c r="H9" s="175"/>
    </row>
    <row r="10" spans="1:8" ht="39.75" customHeight="1">
      <c r="A10" s="410" t="s">
        <v>170</v>
      </c>
      <c r="B10" s="410"/>
      <c r="C10" s="410"/>
      <c r="D10" s="410"/>
      <c r="E10" s="410"/>
      <c r="F10" s="410"/>
      <c r="G10" s="410"/>
      <c r="H10" s="176"/>
    </row>
    <row r="11" spans="1:8" ht="20.05" customHeight="1">
      <c r="A11" s="174"/>
      <c r="B11" s="175"/>
      <c r="C11" s="175"/>
      <c r="D11" s="175"/>
      <c r="E11" s="175"/>
      <c r="F11" s="175"/>
      <c r="G11" s="175"/>
      <c r="H11" s="175"/>
    </row>
    <row r="12" spans="1:8" ht="18" customHeight="1">
      <c r="A12" s="174" t="s">
        <v>156</v>
      </c>
      <c r="B12" s="175"/>
      <c r="C12" s="175"/>
      <c r="D12" s="175"/>
      <c r="E12" s="175"/>
      <c r="F12" s="175"/>
      <c r="G12" s="175"/>
      <c r="H12" s="175"/>
    </row>
    <row r="13" spans="1:8" ht="18" customHeight="1" thickBot="1"/>
    <row r="14" spans="1:8" ht="25.3" customHeight="1" thickBot="1">
      <c r="A14" s="411" t="s">
        <v>157</v>
      </c>
      <c r="B14" s="413" t="s">
        <v>158</v>
      </c>
      <c r="C14" s="177"/>
      <c r="D14" s="178"/>
      <c r="E14" s="415" t="s">
        <v>159</v>
      </c>
      <c r="F14" s="416"/>
      <c r="G14" s="417"/>
    </row>
    <row r="15" spans="1:8" ht="52.5" customHeight="1" thickBot="1">
      <c r="A15" s="412"/>
      <c r="B15" s="414"/>
      <c r="C15" s="179" t="s">
        <v>160</v>
      </c>
      <c r="D15" s="192" t="s">
        <v>165</v>
      </c>
      <c r="E15" s="180" t="s">
        <v>161</v>
      </c>
      <c r="F15" s="180" t="s">
        <v>166</v>
      </c>
      <c r="G15" s="181" t="s">
        <v>162</v>
      </c>
    </row>
    <row r="16" spans="1:8">
      <c r="A16" s="182">
        <v>1</v>
      </c>
      <c r="B16" s="183"/>
      <c r="C16" s="184" t="s">
        <v>169</v>
      </c>
      <c r="D16" s="195">
        <v>1</v>
      </c>
      <c r="E16" s="194">
        <v>15.5</v>
      </c>
      <c r="F16" s="185">
        <v>0</v>
      </c>
      <c r="G16" s="196">
        <f>E16*F16</f>
        <v>0</v>
      </c>
      <c r="H16" s="191"/>
    </row>
    <row r="17" spans="1:9">
      <c r="A17" s="188">
        <v>2</v>
      </c>
      <c r="B17" s="186"/>
      <c r="C17" s="189"/>
      <c r="D17" s="186">
        <v>1</v>
      </c>
      <c r="E17" s="194">
        <v>15.5</v>
      </c>
      <c r="F17" s="185">
        <v>0</v>
      </c>
      <c r="G17" s="196">
        <f t="shared" ref="G17:G45" si="0">E17*F17</f>
        <v>0</v>
      </c>
      <c r="H17" s="191"/>
      <c r="I17" s="193"/>
    </row>
    <row r="18" spans="1:9">
      <c r="A18" s="188">
        <v>3</v>
      </c>
      <c r="B18" s="186"/>
      <c r="C18" s="189"/>
      <c r="D18" s="195">
        <v>1</v>
      </c>
      <c r="E18" s="194">
        <v>15.5</v>
      </c>
      <c r="F18" s="185">
        <v>0</v>
      </c>
      <c r="G18" s="196">
        <f t="shared" si="0"/>
        <v>0</v>
      </c>
      <c r="H18" s="187"/>
    </row>
    <row r="19" spans="1:9">
      <c r="A19" s="188">
        <v>4</v>
      </c>
      <c r="B19" s="186"/>
      <c r="C19" s="189"/>
      <c r="D19" s="195">
        <v>1</v>
      </c>
      <c r="E19" s="194">
        <v>15.5</v>
      </c>
      <c r="F19" s="185">
        <v>0</v>
      </c>
      <c r="G19" s="196">
        <f t="shared" si="0"/>
        <v>0</v>
      </c>
      <c r="H19" s="187"/>
      <c r="I19" s="193"/>
    </row>
    <row r="20" spans="1:9">
      <c r="A20" s="188">
        <v>5</v>
      </c>
      <c r="B20" s="186"/>
      <c r="C20" s="189"/>
      <c r="D20" s="195">
        <v>1</v>
      </c>
      <c r="E20" s="194">
        <v>15.5</v>
      </c>
      <c r="F20" s="185">
        <v>0</v>
      </c>
      <c r="G20" s="196">
        <f t="shared" si="0"/>
        <v>0</v>
      </c>
      <c r="H20" s="187"/>
    </row>
    <row r="21" spans="1:9">
      <c r="A21" s="188">
        <v>6</v>
      </c>
      <c r="B21" s="186"/>
      <c r="C21" s="189"/>
      <c r="D21" s="195">
        <v>1</v>
      </c>
      <c r="E21" s="194">
        <v>15.5</v>
      </c>
      <c r="F21" s="185">
        <v>0</v>
      </c>
      <c r="G21" s="196">
        <f t="shared" si="0"/>
        <v>0</v>
      </c>
      <c r="H21" s="187"/>
    </row>
    <row r="22" spans="1:9">
      <c r="A22" s="188">
        <v>7</v>
      </c>
      <c r="B22" s="186"/>
      <c r="C22" s="189"/>
      <c r="D22" s="195">
        <v>1</v>
      </c>
      <c r="E22" s="194">
        <v>15.5</v>
      </c>
      <c r="F22" s="185">
        <v>0</v>
      </c>
      <c r="G22" s="196">
        <f t="shared" si="0"/>
        <v>0</v>
      </c>
      <c r="H22" s="187"/>
    </row>
    <row r="23" spans="1:9">
      <c r="A23" s="188">
        <v>8</v>
      </c>
      <c r="B23" s="186"/>
      <c r="C23" s="189"/>
      <c r="D23" s="195">
        <v>1</v>
      </c>
      <c r="E23" s="194">
        <v>15.5</v>
      </c>
      <c r="F23" s="185">
        <v>0</v>
      </c>
      <c r="G23" s="196">
        <f t="shared" si="0"/>
        <v>0</v>
      </c>
      <c r="H23" s="187"/>
    </row>
    <row r="24" spans="1:9">
      <c r="A24" s="188">
        <v>9</v>
      </c>
      <c r="B24" s="186"/>
      <c r="C24" s="189"/>
      <c r="D24" s="195">
        <v>1</v>
      </c>
      <c r="E24" s="194">
        <v>15.5</v>
      </c>
      <c r="F24" s="185">
        <v>0</v>
      </c>
      <c r="G24" s="196">
        <f t="shared" si="0"/>
        <v>0</v>
      </c>
      <c r="H24" s="187"/>
    </row>
    <row r="25" spans="1:9">
      <c r="A25" s="188">
        <v>10</v>
      </c>
      <c r="B25" s="186"/>
      <c r="C25" s="189"/>
      <c r="D25" s="195">
        <v>1</v>
      </c>
      <c r="E25" s="194">
        <v>15.5</v>
      </c>
      <c r="F25" s="185">
        <v>0</v>
      </c>
      <c r="G25" s="196">
        <f t="shared" si="0"/>
        <v>0</v>
      </c>
      <c r="H25" s="187"/>
    </row>
    <row r="26" spans="1:9">
      <c r="A26" s="188">
        <v>11</v>
      </c>
      <c r="B26" s="186"/>
      <c r="C26" s="189"/>
      <c r="D26" s="195">
        <v>1</v>
      </c>
      <c r="E26" s="194">
        <v>15.5</v>
      </c>
      <c r="F26" s="185">
        <v>0</v>
      </c>
      <c r="G26" s="196">
        <f t="shared" si="0"/>
        <v>0</v>
      </c>
      <c r="H26" s="187"/>
    </row>
    <row r="27" spans="1:9">
      <c r="A27" s="188">
        <v>12</v>
      </c>
      <c r="B27" s="186"/>
      <c r="C27" s="189"/>
      <c r="D27" s="195">
        <v>1</v>
      </c>
      <c r="E27" s="194">
        <v>15.5</v>
      </c>
      <c r="F27" s="185">
        <v>0</v>
      </c>
      <c r="G27" s="196">
        <f t="shared" si="0"/>
        <v>0</v>
      </c>
      <c r="H27" s="187"/>
    </row>
    <row r="28" spans="1:9">
      <c r="A28" s="188">
        <v>13</v>
      </c>
      <c r="B28" s="186"/>
      <c r="C28" s="189"/>
      <c r="D28" s="195">
        <v>1</v>
      </c>
      <c r="E28" s="194">
        <v>15.5</v>
      </c>
      <c r="F28" s="185">
        <v>0</v>
      </c>
      <c r="G28" s="196">
        <f t="shared" si="0"/>
        <v>0</v>
      </c>
      <c r="H28" s="187"/>
    </row>
    <row r="29" spans="1:9">
      <c r="A29" s="188">
        <v>14</v>
      </c>
      <c r="B29" s="186"/>
      <c r="C29" s="189"/>
      <c r="D29" s="195">
        <v>1</v>
      </c>
      <c r="E29" s="194">
        <v>15.5</v>
      </c>
      <c r="F29" s="185">
        <v>0</v>
      </c>
      <c r="G29" s="196">
        <f t="shared" si="0"/>
        <v>0</v>
      </c>
      <c r="H29" s="187"/>
    </row>
    <row r="30" spans="1:9">
      <c r="A30" s="188">
        <v>15</v>
      </c>
      <c r="B30" s="186"/>
      <c r="C30" s="189"/>
      <c r="D30" s="195">
        <v>1</v>
      </c>
      <c r="E30" s="194">
        <v>15.5</v>
      </c>
      <c r="F30" s="185">
        <v>0</v>
      </c>
      <c r="G30" s="196">
        <f t="shared" si="0"/>
        <v>0</v>
      </c>
      <c r="H30" s="187"/>
    </row>
    <row r="31" spans="1:9">
      <c r="A31" s="188">
        <v>16</v>
      </c>
      <c r="B31" s="186"/>
      <c r="C31" s="189"/>
      <c r="D31" s="195">
        <v>1</v>
      </c>
      <c r="E31" s="194">
        <v>15.5</v>
      </c>
      <c r="F31" s="185">
        <v>0</v>
      </c>
      <c r="G31" s="196">
        <f t="shared" si="0"/>
        <v>0</v>
      </c>
      <c r="H31" s="187"/>
    </row>
    <row r="32" spans="1:9">
      <c r="A32" s="188">
        <v>17</v>
      </c>
      <c r="B32" s="186"/>
      <c r="C32" s="189"/>
      <c r="D32" s="195">
        <v>1</v>
      </c>
      <c r="E32" s="194">
        <v>15.5</v>
      </c>
      <c r="F32" s="185">
        <v>0</v>
      </c>
      <c r="G32" s="196">
        <f t="shared" si="0"/>
        <v>0</v>
      </c>
      <c r="H32" s="187"/>
    </row>
    <row r="33" spans="1:8">
      <c r="A33" s="188">
        <v>18</v>
      </c>
      <c r="B33" s="186"/>
      <c r="C33" s="189"/>
      <c r="D33" s="195">
        <v>1</v>
      </c>
      <c r="E33" s="194">
        <v>15.5</v>
      </c>
      <c r="F33" s="185">
        <v>0</v>
      </c>
      <c r="G33" s="196">
        <f t="shared" si="0"/>
        <v>0</v>
      </c>
      <c r="H33" s="187"/>
    </row>
    <row r="34" spans="1:8">
      <c r="A34" s="188">
        <v>19</v>
      </c>
      <c r="B34" s="186"/>
      <c r="C34" s="189"/>
      <c r="D34" s="195">
        <v>1</v>
      </c>
      <c r="E34" s="194">
        <v>15.5</v>
      </c>
      <c r="F34" s="185">
        <v>0</v>
      </c>
      <c r="G34" s="196">
        <f t="shared" si="0"/>
        <v>0</v>
      </c>
      <c r="H34" s="187"/>
    </row>
    <row r="35" spans="1:8">
      <c r="A35" s="188">
        <v>20</v>
      </c>
      <c r="B35" s="186"/>
      <c r="C35" s="189"/>
      <c r="D35" s="195">
        <v>1</v>
      </c>
      <c r="E35" s="194">
        <v>15.5</v>
      </c>
      <c r="F35" s="185">
        <v>0</v>
      </c>
      <c r="G35" s="196">
        <f t="shared" si="0"/>
        <v>0</v>
      </c>
      <c r="H35" s="187"/>
    </row>
    <row r="36" spans="1:8">
      <c r="A36" s="188">
        <v>21</v>
      </c>
      <c r="B36" s="186"/>
      <c r="C36" s="189"/>
      <c r="D36" s="195">
        <v>1</v>
      </c>
      <c r="E36" s="194">
        <v>15.5</v>
      </c>
      <c r="F36" s="185">
        <v>0</v>
      </c>
      <c r="G36" s="196">
        <f t="shared" si="0"/>
        <v>0</v>
      </c>
      <c r="H36" s="187"/>
    </row>
    <row r="37" spans="1:8">
      <c r="A37" s="188">
        <v>22</v>
      </c>
      <c r="B37" s="186"/>
      <c r="C37" s="189"/>
      <c r="D37" s="195">
        <v>1</v>
      </c>
      <c r="E37" s="194">
        <v>15.5</v>
      </c>
      <c r="F37" s="185">
        <v>0</v>
      </c>
      <c r="G37" s="196">
        <f t="shared" si="0"/>
        <v>0</v>
      </c>
      <c r="H37" s="187"/>
    </row>
    <row r="38" spans="1:8">
      <c r="A38" s="188">
        <v>23</v>
      </c>
      <c r="B38" s="186"/>
      <c r="C38" s="189"/>
      <c r="D38" s="195">
        <v>1</v>
      </c>
      <c r="E38" s="194">
        <v>15.5</v>
      </c>
      <c r="F38" s="185">
        <v>0</v>
      </c>
      <c r="G38" s="196">
        <f t="shared" si="0"/>
        <v>0</v>
      </c>
      <c r="H38" s="187"/>
    </row>
    <row r="39" spans="1:8">
      <c r="A39" s="188">
        <v>24</v>
      </c>
      <c r="B39" s="186"/>
      <c r="C39" s="189"/>
      <c r="D39" s="195">
        <v>1</v>
      </c>
      <c r="E39" s="194">
        <v>15.5</v>
      </c>
      <c r="F39" s="185">
        <v>0</v>
      </c>
      <c r="G39" s="196">
        <f t="shared" si="0"/>
        <v>0</v>
      </c>
      <c r="H39" s="187"/>
    </row>
    <row r="40" spans="1:8">
      <c r="A40" s="188">
        <v>25</v>
      </c>
      <c r="B40" s="186"/>
      <c r="C40" s="189"/>
      <c r="D40" s="195">
        <v>1</v>
      </c>
      <c r="E40" s="194">
        <v>15.5</v>
      </c>
      <c r="F40" s="185">
        <v>0</v>
      </c>
      <c r="G40" s="196">
        <f t="shared" si="0"/>
        <v>0</v>
      </c>
      <c r="H40" s="187"/>
    </row>
    <row r="41" spans="1:8">
      <c r="A41" s="188">
        <v>26</v>
      </c>
      <c r="B41" s="186"/>
      <c r="C41" s="189"/>
      <c r="D41" s="195">
        <v>1</v>
      </c>
      <c r="E41" s="194">
        <v>15.5</v>
      </c>
      <c r="F41" s="185">
        <v>0</v>
      </c>
      <c r="G41" s="196">
        <f t="shared" si="0"/>
        <v>0</v>
      </c>
      <c r="H41" s="187"/>
    </row>
    <row r="42" spans="1:8">
      <c r="A42" s="188">
        <v>27</v>
      </c>
      <c r="B42" s="186"/>
      <c r="C42" s="189"/>
      <c r="D42" s="195">
        <v>1</v>
      </c>
      <c r="E42" s="194">
        <v>15.5</v>
      </c>
      <c r="F42" s="185">
        <v>0</v>
      </c>
      <c r="G42" s="196">
        <f t="shared" si="0"/>
        <v>0</v>
      </c>
      <c r="H42" s="187"/>
    </row>
    <row r="43" spans="1:8">
      <c r="A43" s="188">
        <v>28</v>
      </c>
      <c r="B43" s="186"/>
      <c r="C43" s="189"/>
      <c r="D43" s="195">
        <v>1</v>
      </c>
      <c r="E43" s="194">
        <v>15.5</v>
      </c>
      <c r="F43" s="185">
        <v>0</v>
      </c>
      <c r="G43" s="196">
        <f t="shared" si="0"/>
        <v>0</v>
      </c>
      <c r="H43" s="187"/>
    </row>
    <row r="44" spans="1:8">
      <c r="A44" s="188">
        <v>29</v>
      </c>
      <c r="B44" s="186"/>
      <c r="C44" s="189"/>
      <c r="D44" s="195">
        <v>1</v>
      </c>
      <c r="E44" s="194">
        <v>15.5</v>
      </c>
      <c r="F44" s="185">
        <v>0</v>
      </c>
      <c r="G44" s="196">
        <f t="shared" si="0"/>
        <v>0</v>
      </c>
      <c r="H44" s="187"/>
    </row>
    <row r="45" spans="1:8" ht="15" thickBot="1">
      <c r="A45" s="197">
        <v>30</v>
      </c>
      <c r="B45" s="198"/>
      <c r="C45" s="199"/>
      <c r="D45" s="200">
        <v>1</v>
      </c>
      <c r="E45" s="194">
        <v>15.5</v>
      </c>
      <c r="F45" s="185">
        <v>0</v>
      </c>
      <c r="G45" s="196">
        <f t="shared" si="0"/>
        <v>0</v>
      </c>
      <c r="H45" s="187"/>
    </row>
    <row r="46" spans="1:8" ht="16.5" customHeight="1" thickBot="1">
      <c r="A46" s="418" t="s">
        <v>163</v>
      </c>
      <c r="B46" s="419"/>
      <c r="C46" s="419"/>
      <c r="D46" s="419"/>
      <c r="E46" s="419"/>
      <c r="F46" s="420"/>
      <c r="G46" s="202">
        <f>SUM(G16:G45)</f>
        <v>0</v>
      </c>
      <c r="H46" s="187"/>
    </row>
    <row r="47" spans="1:8" ht="18.75" customHeight="1" thickBot="1">
      <c r="A47" s="418" t="s">
        <v>167</v>
      </c>
      <c r="B47" s="419"/>
      <c r="C47" s="419"/>
      <c r="D47" s="419"/>
      <c r="E47" s="419"/>
      <c r="F47" s="420"/>
      <c r="G47" s="201">
        <v>29</v>
      </c>
      <c r="H47" s="187"/>
    </row>
    <row r="48" spans="1:8" ht="18" customHeight="1" thickBot="1">
      <c r="A48" s="407" t="s">
        <v>164</v>
      </c>
      <c r="B48" s="408"/>
      <c r="C48" s="408"/>
      <c r="D48" s="408"/>
      <c r="E48" s="408"/>
      <c r="F48" s="409"/>
      <c r="G48" s="190">
        <f>G46*G47</f>
        <v>0</v>
      </c>
    </row>
  </sheetData>
  <mergeCells count="7">
    <mergeCell ref="A48:F48"/>
    <mergeCell ref="A10:G10"/>
    <mergeCell ref="A14:A15"/>
    <mergeCell ref="B14:B15"/>
    <mergeCell ref="E14:G14"/>
    <mergeCell ref="A46:F46"/>
    <mergeCell ref="A47:F47"/>
  </mergeCells>
  <pageMargins left="0.7" right="0.7" top="0.75" bottom="0.75" header="0.3" footer="0.3"/>
  <pageSetup scale="29" orientation="portrait" r:id="rId1"/>
  <headerFooter>
    <oddHeader xml:space="preserve">&amp;CEskom Holdings Limited
</oddHeader>
    <oddFooter>&amp;L&amp;F
&amp;A&amp;CPage &amp;P of &amp;P&amp;R&amp;D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Read Me FIRST</vt:lpstr>
      <vt:lpstr>1.1Tender Cover Sheet</vt:lpstr>
      <vt:lpstr>1.1.1 Preamble</vt:lpstr>
      <vt:lpstr>1.1.2 Summary</vt:lpstr>
      <vt:lpstr>1.1.3 BOQ</vt:lpstr>
      <vt:lpstr>1.1.4 CPA Formulae</vt:lpstr>
      <vt:lpstr>1.1.5 PLA Attendance Bonus</vt:lpstr>
      <vt:lpstr>'1.1.2 Summary'!Print_Area</vt:lpstr>
      <vt:lpstr>'1.1.3 BOQ'!Print_Area</vt:lpstr>
      <vt:lpstr>'1.1.4 CPA Formulae'!Print_Area</vt:lpstr>
      <vt:lpstr>'1.1.5 PLA Attendance Bonus'!Print_Area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Ntjie Segooa</dc:creator>
  <cp:lastModifiedBy>Thandi Gxabuza</cp:lastModifiedBy>
  <cp:lastPrinted>2023-04-26T10:23:59Z</cp:lastPrinted>
  <dcterms:created xsi:type="dcterms:W3CDTF">2018-02-21T11:24:08Z</dcterms:created>
  <dcterms:modified xsi:type="dcterms:W3CDTF">2023-05-03T08:13:16Z</dcterms:modified>
</cp:coreProperties>
</file>